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"/>
    </mc:Choice>
  </mc:AlternateContent>
  <xr:revisionPtr revIDLastSave="0" documentId="13_ncr:1_{86062869-B4C5-432F-A420-F5C321C388D5}" xr6:coauthVersionLast="47" xr6:coauthVersionMax="47" xr10:uidLastSave="{00000000-0000-0000-0000-000000000000}"/>
  <bookViews>
    <workbookView xWindow="28680" yWindow="-120" windowWidth="29040" windowHeight="15840" tabRatio="758" xr2:uid="{00000000-000D-0000-FFFF-FFFF00000000}"/>
  </bookViews>
  <sheets>
    <sheet name="Total Enrollment" sheetId="12" r:id="rId1"/>
    <sheet name="Newly Enrolled Top 7 Ethnicity" sheetId="15" r:id="rId2"/>
    <sheet name="Newly Enroll Top 4 Written Lang" sheetId="16" r:id="rId3"/>
    <sheet name="Newly Enrolled Age Gender" sheetId="17" r:id="rId4"/>
    <sheet name="New Applications Pathways" sheetId="13" r:id="rId5"/>
    <sheet name="5. Newly Enrolled" sheetId="2" state="hidden" r:id="rId6"/>
    <sheet name="New Application Processing" sheetId="4" r:id="rId7"/>
    <sheet name="Redeterminations Total" sheetId="27" r:id="rId8"/>
    <sheet name="MAGI Redeterminations" sheetId="28" r:id="rId9"/>
    <sheet name="Non-MAGI Redeterminations" sheetId="29" r:id="rId10"/>
    <sheet name="MAGI Discontinuances" sheetId="22" r:id="rId11"/>
    <sheet name="Non-MAGI Discontinuances" sheetId="23" r:id="rId12"/>
    <sheet name="Sheet1" sheetId="8" state="hidden" r:id="rId13"/>
    <sheet name="ESRI_MAPINFO_SHEET" sheetId="5" state="veryHidden" r:id="rId14"/>
  </sheets>
  <definedNames>
    <definedName name="_xlnm._FilterDatabase" localSheetId="5" hidden="1">'5. Newly Enrolled'!$B$1:$D$1</definedName>
    <definedName name="_xlnm._FilterDatabase" localSheetId="10" hidden="1">'MAGI Discontinuances'!$A$3:$G$62</definedName>
    <definedName name="_xlnm._FilterDatabase" localSheetId="8" hidden="1">'MAGI Redeterminations'!$A$3:$R$62</definedName>
    <definedName name="_xlnm._FilterDatabase" localSheetId="6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Lang'!$A$3:$F$223</definedName>
    <definedName name="_xlnm._FilterDatabase" localSheetId="3" hidden="1">'Newly Enrolled Age Gender'!$A$3:$G$505</definedName>
    <definedName name="_xlnm._FilterDatabase" localSheetId="1" hidden="1">'Newly Enrolled Top 7 Ethnicity'!$A$3:$F$356</definedName>
    <definedName name="_xlnm._FilterDatabase" localSheetId="11" hidden="1">'Non-MAGI Discontinuances'!$A$3:$G$62</definedName>
    <definedName name="_xlnm._FilterDatabase" localSheetId="9" hidden="1">'Non-MAGI Redeterminations'!$A$3:$R$62</definedName>
    <definedName name="_xlnm._FilterDatabase" localSheetId="7" hidden="1">'Redeterminations Total'!$A$3:$R$62</definedName>
    <definedName name="_xlnm._FilterDatabase" localSheetId="0" hidden="1">'Total Enrollment'!$B$3:$C$3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2" i="23" l="1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4" i="23"/>
  <c r="G5" i="22" l="1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4" i="22"/>
  <c r="A62" i="22" l="1"/>
  <c r="A62" i="4" l="1"/>
  <c r="A62" i="12"/>
  <c r="F210" i="16" l="1"/>
  <c r="F211" i="16"/>
  <c r="F212" i="16"/>
  <c r="F213" i="16"/>
  <c r="F214" i="16"/>
  <c r="F215" i="16"/>
  <c r="F216" i="16"/>
  <c r="F217" i="16"/>
  <c r="F218" i="16"/>
  <c r="F219" i="16"/>
  <c r="F220" i="16"/>
  <c r="F221" i="16"/>
  <c r="F222" i="16"/>
  <c r="F223" i="16"/>
  <c r="H50" i="4" l="1"/>
  <c r="H51" i="4"/>
  <c r="H52" i="4"/>
  <c r="H53" i="4"/>
  <c r="H54" i="4"/>
  <c r="H55" i="4"/>
  <c r="H56" i="4"/>
  <c r="H57" i="4"/>
  <c r="H58" i="4"/>
  <c r="H59" i="4"/>
  <c r="H60" i="4"/>
  <c r="H61" i="4"/>
  <c r="H49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5" i="4"/>
  <c r="H4" i="4"/>
  <c r="K4" i="13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G4" i="17"/>
  <c r="G14" i="17" l="1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G105" i="17"/>
  <c r="G106" i="17"/>
  <c r="G107" i="17"/>
  <c r="G108" i="17"/>
  <c r="G109" i="17"/>
  <c r="G110" i="17"/>
  <c r="G111" i="17"/>
  <c r="G112" i="17"/>
  <c r="G113" i="17"/>
  <c r="G114" i="17"/>
  <c r="G115" i="17"/>
  <c r="G116" i="17"/>
  <c r="G117" i="17"/>
  <c r="G118" i="17"/>
  <c r="G119" i="17"/>
  <c r="G120" i="17"/>
  <c r="G121" i="17"/>
  <c r="G122" i="17"/>
  <c r="G123" i="17"/>
  <c r="G124" i="17"/>
  <c r="G125" i="17"/>
  <c r="G126" i="17"/>
  <c r="G127" i="17"/>
  <c r="G128" i="17"/>
  <c r="G129" i="17"/>
  <c r="G130" i="17"/>
  <c r="G131" i="17"/>
  <c r="G132" i="17"/>
  <c r="G133" i="17"/>
  <c r="G134" i="17"/>
  <c r="G135" i="17"/>
  <c r="G136" i="17"/>
  <c r="G137" i="17"/>
  <c r="G138" i="17"/>
  <c r="G139" i="17"/>
  <c r="G140" i="17"/>
  <c r="G141" i="17"/>
  <c r="G142" i="17"/>
  <c r="G143" i="17"/>
  <c r="G144" i="17"/>
  <c r="G145" i="17"/>
  <c r="G146" i="17"/>
  <c r="G147" i="17"/>
  <c r="G148" i="17"/>
  <c r="G149" i="17"/>
  <c r="G150" i="17"/>
  <c r="G151" i="17"/>
  <c r="G152" i="17"/>
  <c r="G153" i="17"/>
  <c r="G154" i="17"/>
  <c r="G155" i="17"/>
  <c r="G156" i="17"/>
  <c r="G157" i="17"/>
  <c r="G158" i="17"/>
  <c r="G159" i="17"/>
  <c r="G160" i="17"/>
  <c r="G161" i="17"/>
  <c r="G162" i="17"/>
  <c r="G163" i="17"/>
  <c r="G164" i="17"/>
  <c r="G165" i="17"/>
  <c r="G166" i="17"/>
  <c r="G167" i="17"/>
  <c r="G168" i="17"/>
  <c r="G169" i="17"/>
  <c r="G170" i="17"/>
  <c r="G171" i="17"/>
  <c r="G172" i="17"/>
  <c r="G173" i="17"/>
  <c r="G174" i="17"/>
  <c r="G175" i="17"/>
  <c r="G176" i="17"/>
  <c r="G177" i="17"/>
  <c r="G178" i="17"/>
  <c r="G179" i="17"/>
  <c r="G180" i="17"/>
  <c r="G181" i="17"/>
  <c r="G182" i="17"/>
  <c r="G183" i="17"/>
  <c r="G184" i="17"/>
  <c r="G185" i="17"/>
  <c r="G186" i="17"/>
  <c r="G187" i="17"/>
  <c r="G188" i="17"/>
  <c r="G189" i="17"/>
  <c r="G190" i="17"/>
  <c r="G191" i="17"/>
  <c r="G192" i="17"/>
  <c r="G193" i="17"/>
  <c r="G194" i="17"/>
  <c r="G195" i="17"/>
  <c r="G196" i="17"/>
  <c r="G197" i="17"/>
  <c r="G198" i="17"/>
  <c r="G199" i="17"/>
  <c r="G200" i="17"/>
  <c r="G201" i="17"/>
  <c r="G202" i="17"/>
  <c r="G203" i="17"/>
  <c r="G204" i="17"/>
  <c r="G205" i="17"/>
  <c r="G206" i="17"/>
  <c r="G207" i="17"/>
  <c r="G208" i="17"/>
  <c r="G209" i="17"/>
  <c r="G210" i="17"/>
  <c r="G211" i="17"/>
  <c r="G212" i="17"/>
  <c r="G213" i="17"/>
  <c r="G214" i="17"/>
  <c r="G215" i="17"/>
  <c r="G216" i="17"/>
  <c r="G217" i="17"/>
  <c r="G218" i="17"/>
  <c r="G219" i="17"/>
  <c r="G220" i="17"/>
  <c r="G221" i="17"/>
  <c r="G222" i="17"/>
  <c r="G223" i="17"/>
  <c r="G224" i="17"/>
  <c r="G225" i="17"/>
  <c r="G226" i="17"/>
  <c r="G227" i="17"/>
  <c r="G228" i="17"/>
  <c r="G229" i="17"/>
  <c r="G230" i="17"/>
  <c r="G231" i="17"/>
  <c r="G232" i="17"/>
  <c r="G233" i="17"/>
  <c r="G234" i="17"/>
  <c r="G235" i="17"/>
  <c r="G236" i="17"/>
  <c r="G237" i="17"/>
  <c r="G238" i="17"/>
  <c r="G239" i="17"/>
  <c r="G240" i="17"/>
  <c r="G241" i="17"/>
  <c r="G242" i="17"/>
  <c r="G243" i="17"/>
  <c r="G244" i="17"/>
  <c r="G245" i="17"/>
  <c r="G246" i="17"/>
  <c r="G247" i="17"/>
  <c r="G248" i="17"/>
  <c r="G249" i="17"/>
  <c r="G250" i="17"/>
  <c r="G251" i="17"/>
  <c r="G252" i="17"/>
  <c r="G253" i="17"/>
  <c r="G254" i="17"/>
  <c r="G255" i="17"/>
  <c r="G256" i="17"/>
  <c r="G257" i="17"/>
  <c r="G258" i="17"/>
  <c r="G259" i="17"/>
  <c r="G260" i="17"/>
  <c r="G261" i="17"/>
  <c r="G262" i="17"/>
  <c r="G263" i="17"/>
  <c r="G264" i="17"/>
  <c r="G265" i="17"/>
  <c r="G266" i="17"/>
  <c r="G267" i="17"/>
  <c r="G268" i="17"/>
  <c r="G269" i="17"/>
  <c r="G270" i="17"/>
  <c r="G271" i="17"/>
  <c r="G272" i="17"/>
  <c r="G273" i="17"/>
  <c r="G274" i="17"/>
  <c r="G275" i="17"/>
  <c r="G276" i="17"/>
  <c r="G277" i="17"/>
  <c r="G278" i="17"/>
  <c r="G279" i="17"/>
  <c r="G280" i="17"/>
  <c r="G281" i="17"/>
  <c r="G282" i="17"/>
  <c r="G283" i="17"/>
  <c r="G284" i="17"/>
  <c r="G285" i="17"/>
  <c r="G286" i="17"/>
  <c r="G287" i="17"/>
  <c r="G288" i="17"/>
  <c r="G289" i="17"/>
  <c r="G290" i="17"/>
  <c r="G291" i="17"/>
  <c r="G292" i="17"/>
  <c r="G293" i="17"/>
  <c r="G294" i="17"/>
  <c r="G295" i="17"/>
  <c r="G296" i="17"/>
  <c r="G297" i="17"/>
  <c r="G298" i="17"/>
  <c r="G299" i="17"/>
  <c r="G300" i="17"/>
  <c r="G301" i="17"/>
  <c r="G302" i="17"/>
  <c r="G303" i="17"/>
  <c r="G304" i="17"/>
  <c r="G305" i="17"/>
  <c r="G306" i="17"/>
  <c r="G307" i="17"/>
  <c r="G308" i="17"/>
  <c r="G309" i="17"/>
  <c r="G310" i="17"/>
  <c r="G311" i="17"/>
  <c r="G312" i="17"/>
  <c r="G313" i="17"/>
  <c r="G314" i="17"/>
  <c r="G315" i="17"/>
  <c r="G316" i="17"/>
  <c r="G317" i="17"/>
  <c r="G318" i="17"/>
  <c r="G319" i="17"/>
  <c r="G320" i="17"/>
  <c r="G321" i="17"/>
  <c r="G322" i="17"/>
  <c r="G323" i="17"/>
  <c r="G324" i="17"/>
  <c r="G325" i="17"/>
  <c r="G326" i="17"/>
  <c r="G327" i="17"/>
  <c r="G328" i="17"/>
  <c r="G329" i="17"/>
  <c r="G330" i="17"/>
  <c r="G331" i="17"/>
  <c r="G332" i="17"/>
  <c r="G333" i="17"/>
  <c r="G334" i="17"/>
  <c r="G335" i="17"/>
  <c r="G336" i="17"/>
  <c r="G337" i="17"/>
  <c r="G338" i="17"/>
  <c r="G339" i="17"/>
  <c r="G340" i="17"/>
  <c r="G341" i="17"/>
  <c r="G342" i="17"/>
  <c r="G343" i="17"/>
  <c r="G344" i="17"/>
  <c r="G345" i="17"/>
  <c r="G346" i="17"/>
  <c r="G347" i="17"/>
  <c r="G348" i="17"/>
  <c r="G349" i="17"/>
  <c r="G350" i="17"/>
  <c r="G351" i="17"/>
  <c r="G352" i="17"/>
  <c r="G353" i="17"/>
  <c r="G354" i="17"/>
  <c r="G355" i="17"/>
  <c r="G356" i="17"/>
  <c r="G357" i="17"/>
  <c r="G358" i="17"/>
  <c r="G359" i="17"/>
  <c r="G360" i="17"/>
  <c r="G361" i="17"/>
  <c r="G362" i="17"/>
  <c r="G363" i="17"/>
  <c r="G364" i="17"/>
  <c r="G365" i="17"/>
  <c r="G366" i="17"/>
  <c r="G367" i="17"/>
  <c r="G368" i="17"/>
  <c r="G369" i="17"/>
  <c r="G370" i="17"/>
  <c r="G371" i="17"/>
  <c r="G372" i="17"/>
  <c r="G373" i="17"/>
  <c r="G374" i="17"/>
  <c r="G375" i="17"/>
  <c r="G376" i="17"/>
  <c r="G377" i="17"/>
  <c r="G378" i="17"/>
  <c r="G379" i="17"/>
  <c r="G380" i="17"/>
  <c r="G381" i="17"/>
  <c r="G382" i="17"/>
  <c r="G383" i="17"/>
  <c r="G384" i="17"/>
  <c r="G385" i="17"/>
  <c r="G386" i="17"/>
  <c r="G387" i="17"/>
  <c r="G388" i="17"/>
  <c r="G389" i="17"/>
  <c r="G390" i="17"/>
  <c r="G391" i="17"/>
  <c r="G392" i="17"/>
  <c r="G393" i="17"/>
  <c r="G394" i="17"/>
  <c r="G395" i="17"/>
  <c r="G396" i="17"/>
  <c r="G397" i="17"/>
  <c r="G398" i="17"/>
  <c r="G399" i="17"/>
  <c r="G400" i="17"/>
  <c r="G401" i="17"/>
  <c r="G402" i="17"/>
  <c r="G403" i="17"/>
  <c r="G404" i="17"/>
  <c r="G405" i="17"/>
  <c r="G406" i="17"/>
  <c r="G407" i="17"/>
  <c r="G408" i="17"/>
  <c r="G409" i="17"/>
  <c r="G410" i="17"/>
  <c r="G411" i="17"/>
  <c r="G412" i="17"/>
  <c r="G413" i="17"/>
  <c r="G414" i="17"/>
  <c r="G415" i="17"/>
  <c r="G416" i="17"/>
  <c r="G417" i="17"/>
  <c r="G418" i="17"/>
  <c r="G419" i="17"/>
  <c r="G420" i="17"/>
  <c r="G421" i="17"/>
  <c r="G422" i="17"/>
  <c r="G423" i="17"/>
  <c r="G424" i="17"/>
  <c r="G425" i="17"/>
  <c r="G426" i="17"/>
  <c r="G427" i="17"/>
  <c r="G428" i="17"/>
  <c r="G429" i="17"/>
  <c r="G430" i="17"/>
  <c r="G431" i="17"/>
  <c r="G432" i="17"/>
  <c r="G433" i="17"/>
  <c r="G434" i="17"/>
  <c r="G435" i="17"/>
  <c r="G436" i="17"/>
  <c r="G437" i="17"/>
  <c r="G438" i="17"/>
  <c r="G439" i="17"/>
  <c r="G440" i="17"/>
  <c r="G441" i="17"/>
  <c r="G442" i="17"/>
  <c r="G443" i="17"/>
  <c r="G444" i="17"/>
  <c r="G445" i="17"/>
  <c r="G446" i="17"/>
  <c r="G447" i="17"/>
  <c r="G448" i="17"/>
  <c r="G449" i="17"/>
  <c r="G450" i="17"/>
  <c r="G451" i="17"/>
  <c r="G452" i="17"/>
  <c r="G453" i="17"/>
  <c r="G454" i="17"/>
  <c r="G455" i="17"/>
  <c r="G456" i="17"/>
  <c r="G457" i="17"/>
  <c r="G458" i="17"/>
  <c r="G459" i="17"/>
  <c r="G460" i="17"/>
  <c r="G461" i="17"/>
  <c r="G462" i="17"/>
  <c r="G463" i="17"/>
  <c r="G464" i="17"/>
  <c r="G465" i="17"/>
  <c r="G466" i="17"/>
  <c r="G467" i="17"/>
  <c r="G468" i="17"/>
  <c r="G469" i="17"/>
  <c r="G470" i="17"/>
  <c r="G471" i="17"/>
  <c r="G472" i="17"/>
  <c r="G473" i="17"/>
  <c r="G474" i="17"/>
  <c r="G475" i="17"/>
  <c r="G476" i="17"/>
  <c r="G477" i="17"/>
  <c r="G478" i="17"/>
  <c r="G479" i="17"/>
  <c r="G480" i="17"/>
  <c r="G481" i="17"/>
  <c r="G482" i="17"/>
  <c r="G483" i="17"/>
  <c r="G484" i="17"/>
  <c r="G485" i="17"/>
  <c r="G486" i="17"/>
  <c r="G487" i="17"/>
  <c r="G488" i="17"/>
  <c r="G489" i="17"/>
  <c r="G490" i="17"/>
  <c r="G491" i="17"/>
  <c r="G492" i="17"/>
  <c r="G493" i="17"/>
  <c r="G494" i="17"/>
  <c r="G495" i="17"/>
  <c r="G496" i="17"/>
  <c r="G497" i="17"/>
  <c r="G498" i="17"/>
  <c r="G499" i="17"/>
  <c r="G500" i="17"/>
  <c r="G501" i="17"/>
  <c r="G502" i="17"/>
  <c r="G503" i="17"/>
  <c r="G504" i="17"/>
  <c r="G505" i="17"/>
  <c r="G5" i="17"/>
  <c r="G6" i="17"/>
  <c r="G7" i="17"/>
  <c r="G8" i="17"/>
  <c r="G9" i="17"/>
  <c r="G10" i="17"/>
  <c r="G11" i="17"/>
  <c r="G12" i="17"/>
  <c r="G13" i="17"/>
  <c r="F4" i="16"/>
  <c r="F5" i="16" l="1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193" i="16"/>
  <c r="F194" i="16"/>
  <c r="F195" i="16"/>
  <c r="F196" i="16"/>
  <c r="F197" i="16"/>
  <c r="F198" i="16"/>
  <c r="F199" i="16"/>
  <c r="F200" i="16"/>
  <c r="F201" i="16"/>
  <c r="F202" i="16"/>
  <c r="F203" i="16"/>
  <c r="F204" i="16"/>
  <c r="F205" i="16"/>
  <c r="F206" i="16"/>
  <c r="F207" i="16"/>
  <c r="F208" i="16"/>
  <c r="F209" i="16"/>
  <c r="F4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117" i="15"/>
  <c r="F118" i="15"/>
  <c r="F119" i="15"/>
  <c r="F120" i="15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8" i="15"/>
  <c r="F139" i="15"/>
  <c r="F140" i="15"/>
  <c r="F141" i="15"/>
  <c r="F142" i="15"/>
  <c r="F143" i="15"/>
  <c r="F144" i="15"/>
  <c r="F145" i="15"/>
  <c r="F146" i="15"/>
  <c r="F147" i="15"/>
  <c r="F148" i="15"/>
  <c r="F149" i="15"/>
  <c r="F150" i="15"/>
  <c r="F151" i="15"/>
  <c r="F152" i="15"/>
  <c r="F153" i="15"/>
  <c r="F154" i="15"/>
  <c r="F155" i="15"/>
  <c r="F156" i="15"/>
  <c r="F157" i="15"/>
  <c r="F158" i="15"/>
  <c r="F159" i="15"/>
  <c r="F160" i="15"/>
  <c r="F161" i="15"/>
  <c r="F162" i="15"/>
  <c r="F163" i="15"/>
  <c r="F164" i="15"/>
  <c r="F165" i="15"/>
  <c r="F166" i="15"/>
  <c r="F167" i="15"/>
  <c r="F168" i="15"/>
  <c r="F169" i="15"/>
  <c r="F170" i="15"/>
  <c r="F171" i="15"/>
  <c r="F172" i="15"/>
  <c r="F173" i="15"/>
  <c r="F174" i="15"/>
  <c r="F175" i="15"/>
  <c r="F176" i="15"/>
  <c r="F177" i="15"/>
  <c r="F178" i="15"/>
  <c r="F179" i="15"/>
  <c r="F180" i="15"/>
  <c r="F181" i="15"/>
  <c r="F182" i="15"/>
  <c r="F183" i="15"/>
  <c r="F184" i="15"/>
  <c r="F185" i="15"/>
  <c r="F186" i="15"/>
  <c r="F187" i="15"/>
  <c r="F188" i="15"/>
  <c r="F189" i="15"/>
  <c r="F190" i="15"/>
  <c r="F191" i="15"/>
  <c r="F192" i="15"/>
  <c r="F193" i="15"/>
  <c r="F194" i="15"/>
  <c r="F195" i="15"/>
  <c r="F196" i="15"/>
  <c r="F197" i="15"/>
  <c r="F198" i="15"/>
  <c r="F199" i="15"/>
  <c r="F200" i="15"/>
  <c r="F201" i="15"/>
  <c r="F202" i="15"/>
  <c r="F203" i="15"/>
  <c r="F204" i="15"/>
  <c r="F205" i="15"/>
  <c r="F206" i="15"/>
  <c r="F207" i="15"/>
  <c r="F208" i="15"/>
  <c r="F209" i="15"/>
  <c r="F210" i="15"/>
  <c r="F211" i="15"/>
  <c r="F212" i="15"/>
  <c r="F213" i="15"/>
  <c r="F214" i="15"/>
  <c r="F215" i="15"/>
  <c r="F216" i="15"/>
  <c r="F217" i="15"/>
  <c r="F218" i="15"/>
  <c r="F219" i="15"/>
  <c r="F220" i="15"/>
  <c r="F221" i="15"/>
  <c r="F222" i="15"/>
  <c r="F223" i="15"/>
  <c r="F224" i="15"/>
  <c r="F225" i="15"/>
  <c r="F226" i="15"/>
  <c r="F227" i="15"/>
  <c r="F228" i="15"/>
  <c r="F229" i="15"/>
  <c r="F230" i="15"/>
  <c r="F231" i="15"/>
  <c r="F232" i="15"/>
  <c r="F233" i="15"/>
  <c r="F234" i="15"/>
  <c r="F235" i="15"/>
  <c r="F236" i="15"/>
  <c r="F237" i="15"/>
  <c r="F238" i="15"/>
  <c r="F239" i="15"/>
  <c r="F240" i="15"/>
  <c r="F241" i="15"/>
  <c r="F242" i="15"/>
  <c r="F243" i="15"/>
  <c r="F244" i="15"/>
  <c r="F245" i="15"/>
  <c r="F246" i="15"/>
  <c r="F247" i="15"/>
  <c r="F248" i="15"/>
  <c r="F249" i="15"/>
  <c r="F250" i="15"/>
  <c r="F251" i="15"/>
  <c r="F252" i="15"/>
  <c r="F253" i="15"/>
  <c r="F254" i="15"/>
  <c r="F255" i="15"/>
  <c r="F256" i="15"/>
  <c r="F257" i="15"/>
  <c r="F258" i="15"/>
  <c r="F259" i="15"/>
  <c r="F260" i="15"/>
  <c r="F261" i="15"/>
  <c r="F262" i="15"/>
  <c r="F263" i="15"/>
  <c r="F264" i="15"/>
  <c r="F265" i="15"/>
  <c r="F266" i="15"/>
  <c r="F267" i="15"/>
  <c r="F268" i="15"/>
  <c r="F269" i="15"/>
  <c r="F270" i="15"/>
  <c r="F271" i="15"/>
  <c r="F272" i="15"/>
  <c r="F273" i="15"/>
  <c r="F274" i="15"/>
  <c r="F275" i="15"/>
  <c r="F276" i="15"/>
  <c r="F277" i="15"/>
  <c r="F278" i="15"/>
  <c r="F279" i="15"/>
  <c r="F280" i="15"/>
  <c r="F281" i="15"/>
  <c r="F282" i="15"/>
  <c r="F283" i="15"/>
  <c r="F284" i="15"/>
  <c r="F285" i="15"/>
  <c r="F286" i="15"/>
  <c r="F287" i="15"/>
  <c r="F288" i="15"/>
  <c r="F289" i="15"/>
  <c r="F290" i="15"/>
  <c r="F291" i="15"/>
  <c r="F292" i="15"/>
  <c r="F293" i="15"/>
  <c r="F294" i="15"/>
  <c r="F295" i="15"/>
  <c r="F296" i="15"/>
  <c r="F297" i="15"/>
  <c r="F298" i="15"/>
  <c r="F299" i="15"/>
  <c r="F300" i="15"/>
  <c r="F301" i="15"/>
  <c r="F302" i="15"/>
  <c r="F303" i="15"/>
  <c r="F304" i="15"/>
  <c r="F305" i="15"/>
  <c r="F306" i="15"/>
  <c r="F307" i="15"/>
  <c r="F308" i="15"/>
  <c r="F309" i="15"/>
  <c r="F310" i="15"/>
  <c r="F311" i="15"/>
  <c r="F312" i="15"/>
  <c r="F313" i="15"/>
  <c r="F314" i="15"/>
  <c r="F315" i="15"/>
  <c r="F316" i="15"/>
  <c r="F317" i="15"/>
  <c r="F318" i="15"/>
  <c r="F319" i="15"/>
  <c r="F320" i="15"/>
  <c r="F321" i="15"/>
  <c r="F322" i="15"/>
  <c r="F323" i="15"/>
  <c r="F324" i="15"/>
  <c r="F325" i="15"/>
  <c r="F326" i="15"/>
  <c r="F327" i="15"/>
  <c r="F328" i="15"/>
  <c r="F329" i="15"/>
  <c r="F330" i="15"/>
  <c r="F331" i="15"/>
  <c r="F332" i="15"/>
  <c r="F333" i="15"/>
  <c r="F334" i="15"/>
  <c r="F335" i="15"/>
  <c r="F336" i="15"/>
  <c r="F337" i="15"/>
  <c r="F338" i="15"/>
  <c r="F339" i="15"/>
  <c r="F340" i="15"/>
  <c r="F341" i="15"/>
  <c r="F342" i="15"/>
  <c r="F343" i="15"/>
  <c r="F344" i="15"/>
  <c r="F345" i="15"/>
  <c r="F346" i="15"/>
  <c r="F347" i="15"/>
  <c r="F348" i="15"/>
  <c r="F5" i="15"/>
  <c r="F6" i="15"/>
  <c r="F7" i="15"/>
  <c r="F8" i="15"/>
  <c r="F9" i="15"/>
  <c r="F10" i="15"/>
  <c r="F11" i="15"/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</calcChain>
</file>

<file path=xl/sharedStrings.xml><?xml version="1.0" encoding="utf-8"?>
<sst xmlns="http://schemas.openxmlformats.org/spreadsheetml/2006/main" count="3579" uniqueCount="205">
  <si>
    <t>Medi-Cal Total Enrollment</t>
  </si>
  <si>
    <t>Eligibility Month</t>
  </si>
  <si>
    <t>County Name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</si>
  <si>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</si>
  <si>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</si>
  <si>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</si>
  <si>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</si>
  <si>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</si>
  <si>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</si>
  <si>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</si>
  <si>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</si>
  <si>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</si>
  <si>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</si>
  <si>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</si>
  <si>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</si>
  <si>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</si>
  <si>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</si>
  <si>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</si>
  <si>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</si>
  <si>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</si>
  <si>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</si>
  <si>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</si>
  <si>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</si>
  <si>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</si>
  <si>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</si>
  <si>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</si>
  <si>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</si>
  <si>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</si>
  <si>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</si>
  <si>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</si>
  <si>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</si>
  <si>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</si>
  <si>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</si>
  <si>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</si>
  <si>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</si>
  <si>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</si>
  <si>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</si>
  <si>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</si>
  <si>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</si>
  <si>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</si>
  <si>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</si>
  <si>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</si>
  <si>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</si>
  <si>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</si>
  <si>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</si>
  <si>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</si>
  <si>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</si>
  <si>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</si>
  <si>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</si>
  <si>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</si>
  <si>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</si>
  <si>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</si>
  <si>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</si>
  <si>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</si>
  <si>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</si>
  <si>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</si>
  <si>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</si>
  <si>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</si>
  <si>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</si>
  <si>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</si>
  <si>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</si>
  <si>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 Totals</t>
  </si>
  <si>
    <t>DHCS Management Information System/Decision Support System (MIS/DSS)</t>
  </si>
  <si>
    <t>Newly Enrolled</t>
  </si>
  <si>
    <t>Top 7 Ethnicity (when available)</t>
  </si>
  <si>
    <t>Count</t>
  </si>
  <si>
    <t>Annotation Code</t>
  </si>
  <si>
    <t>Count Annotation Description</t>
  </si>
  <si>
    <t>Not Reported</t>
  </si>
  <si>
    <t>Hispanic</t>
  </si>
  <si>
    <t>Other</t>
  </si>
  <si>
    <t>White</t>
  </si>
  <si>
    <t>Black</t>
  </si>
  <si>
    <t>Chinese</t>
  </si>
  <si>
    <t>Asian Indian</t>
  </si>
  <si>
    <t>Other Asian or Pacific Islander</t>
  </si>
  <si>
    <t>Laotian</t>
  </si>
  <si>
    <t>Filipino</t>
  </si>
  <si>
    <t>Unknown</t>
  </si>
  <si>
    <t>Cambodian</t>
  </si>
  <si>
    <t>Alaskan Native or American Indian</t>
  </si>
  <si>
    <t>Korean</t>
  </si>
  <si>
    <t>Vietnamese</t>
  </si>
  <si>
    <t>Japanese</t>
  </si>
  <si>
    <t>Statewide Total</t>
  </si>
  <si>
    <t>Additional Ethnicities</t>
  </si>
  <si>
    <t>Top 4 Written Language</t>
  </si>
  <si>
    <t>English</t>
  </si>
  <si>
    <t>Spanish</t>
  </si>
  <si>
    <t>Cantonese</t>
  </si>
  <si>
    <t>Other Non-English</t>
  </si>
  <si>
    <t>Mandarin</t>
  </si>
  <si>
    <t>Tagalog</t>
  </si>
  <si>
    <t>Russian</t>
  </si>
  <si>
    <t>Punjabi</t>
  </si>
  <si>
    <t>Other Chinese Languages</t>
  </si>
  <si>
    <t>Armenian</t>
  </si>
  <si>
    <t>Farsi</t>
  </si>
  <si>
    <t>Samoan</t>
  </si>
  <si>
    <t>American Sign Language (ASL)</t>
  </si>
  <si>
    <t>Hindi</t>
  </si>
  <si>
    <t>Arabic</t>
  </si>
  <si>
    <t>Portuguese</t>
  </si>
  <si>
    <t>Hmong</t>
  </si>
  <si>
    <t>Additional Written Languages</t>
  </si>
  <si>
    <t>Age Group</t>
  </si>
  <si>
    <t>Gender</t>
  </si>
  <si>
    <t>0 to 1</t>
  </si>
  <si>
    <t>Female</t>
  </si>
  <si>
    <t>19 to 21</t>
  </si>
  <si>
    <t>2 to 6</t>
  </si>
  <si>
    <t>22+</t>
  </si>
  <si>
    <t>7 to 18</t>
  </si>
  <si>
    <t>Male</t>
  </si>
  <si>
    <t>*Age Groups or Genders not represented is indicative of no data for the reporting month.</t>
  </si>
  <si>
    <t>Snapshot of New Application Submission Pathways</t>
  </si>
  <si>
    <t>Eligibility
Month</t>
  </si>
  <si>
    <t>County Application Pathway</t>
  </si>
  <si>
    <t>Online</t>
  </si>
  <si>
    <t>Mail</t>
  </si>
  <si>
    <t>In-Person</t>
  </si>
  <si>
    <t>Phone</t>
  </si>
  <si>
    <t>Other*</t>
  </si>
  <si>
    <t>Covered California</t>
  </si>
  <si>
    <t>Statewide</t>
  </si>
  <si>
    <t>County Number</t>
  </si>
  <si>
    <t>Snapshot of New Application Processing</t>
  </si>
  <si>
    <t>Eligible for Coverage</t>
  </si>
  <si>
    <t>Ineligible for Coverage</t>
  </si>
  <si>
    <t>Applications in Process</t>
  </si>
  <si>
    <t>MAGI Redetermination Processing</t>
  </si>
  <si>
    <t>MAGI
Redeterminations Due</t>
  </si>
  <si>
    <t>MAGI Redeterminations Completed</t>
  </si>
  <si>
    <t>MAGI Redeterminations Completed Percentage</t>
  </si>
  <si>
    <t>MAGI of Completed, Total Redeterminations Continued in Coverage</t>
  </si>
  <si>
    <t>MAGI
Renewed Via
Ex-Parte Total</t>
  </si>
  <si>
    <t>MAGI
Renewed Via
Ex-Parte Total Percentage</t>
  </si>
  <si>
    <t>MAGI Renewed via
Auto Ex-Parte
Count</t>
  </si>
  <si>
    <t>MAGI Renewed Via
Auto Ex-Parte
Percentage</t>
  </si>
  <si>
    <t>MAGI Renewed Via
Manual Ex-Parte
Count</t>
  </si>
  <si>
    <t>MAGI Renewed Via
Manual Ex-Parte
Percentage</t>
  </si>
  <si>
    <t>MAGI Of Completed,Total
Redeterminations Discontinued
Count</t>
  </si>
  <si>
    <t>MAGI Of Completed,Total
Redeterminations Discontinued
Percentage</t>
  </si>
  <si>
    <t>MAGI Renewals
In Process
Count</t>
  </si>
  <si>
    <t>MAGI Renewals
In Process
Percentage</t>
  </si>
  <si>
    <t/>
  </si>
  <si>
    <t>Cell Suppressed For Small Numbers</t>
  </si>
  <si>
    <t>Non-MAGI Redetermination Processing</t>
  </si>
  <si>
    <t>Non-MAGI
Redeterminations Due</t>
  </si>
  <si>
    <t>Non-MAGI
Redeterminations Completed</t>
  </si>
  <si>
    <t>Non-MAGI Redeterminations Completed Percentage</t>
  </si>
  <si>
    <t>Non-MAGI of Completed, Total Redeterminations Continued in Coverage</t>
  </si>
  <si>
    <t>Non-MAGI
Renewed Via
Ex-Parte Total</t>
  </si>
  <si>
    <t>Non-MAGI
Renewed Via
Ex-Parte Total Percentage</t>
  </si>
  <si>
    <t>Non-MAGI Renewed via
Auto Ex-Parte
Count</t>
  </si>
  <si>
    <t>Non-MAGI Renewed Via
Auto Ex-Parte
Percentage</t>
  </si>
  <si>
    <t>Non-MAGI Renewed Via
Manual Ex-Parte
Count</t>
  </si>
  <si>
    <t>Non-MAGI Renewed Via
Manual Ex-Parte
Percentage</t>
  </si>
  <si>
    <t>Non-MAGI Of Completed,Total
Redeterminations Discontinued
Count</t>
  </si>
  <si>
    <t>Non-MAGI Of Completed,Total
Redeterminations Discontinued
Percentage</t>
  </si>
  <si>
    <t>Non-MAGI Renewals
In Process
Count</t>
  </si>
  <si>
    <t>Non-MAGI Renewals
In Process
Percentage</t>
  </si>
  <si>
    <t>Cell Suppressed for Complementary Cell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</si>
  <si>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</si>
  <si>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</si>
  <si>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</si>
  <si>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</si>
  <si>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</si>
  <si>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</si>
  <si>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ALA</t>
  </si>
  <si>
    <t>CCS</t>
  </si>
  <si>
    <t>FRS</t>
  </si>
  <si>
    <t>ORG</t>
  </si>
  <si>
    <t>SAC</t>
  </si>
  <si>
    <t>SBR</t>
  </si>
  <si>
    <t>SCL</t>
  </si>
  <si>
    <t>SCZ</t>
  </si>
  <si>
    <t>SDG</t>
  </si>
  <si>
    <t>SFO</t>
  </si>
  <si>
    <t>SLO</t>
  </si>
  <si>
    <t>SMT</t>
  </si>
  <si>
    <t>SOL</t>
  </si>
  <si>
    <t>SON</t>
  </si>
  <si>
    <t>TUL</t>
  </si>
  <si>
    <t>VEN</t>
  </si>
  <si>
    <t>Redeterminations Due</t>
  </si>
  <si>
    <t>Redeterminations Completed</t>
  </si>
  <si>
    <t>Redeterminations Completed Percentage</t>
  </si>
  <si>
    <t>Total Redeterminations Continued in Coverage</t>
  </si>
  <si>
    <t>Renewed Via
Ex-Parte Total</t>
  </si>
  <si>
    <t>Renewed Via
Ex-Parte Total Percentage</t>
  </si>
  <si>
    <t>Renewed via
Auto Ex-Parte
Count</t>
  </si>
  <si>
    <t>Renewed Via
Auto Ex-Parte
Percentage</t>
  </si>
  <si>
    <t>Renewed Via
Manual Ex-Parte
Count</t>
  </si>
  <si>
    <t>Renewed Via
Manual Ex-Parte
Percentage</t>
  </si>
  <si>
    <t>Total
Redeterminations Discontinued
Count</t>
  </si>
  <si>
    <t>Total
Redeterminations Discontinued
Percentage</t>
  </si>
  <si>
    <t>Renewals
In Process
Count</t>
  </si>
  <si>
    <t>Renewals
In Process
Percentage</t>
  </si>
  <si>
    <t>Redetermination Processing Total</t>
  </si>
  <si>
    <t>Press TAB to move to input areas. Press UP or DOWN ARROW in column A to read through the document. This document contains datasets for the Medi-Cal Continuous Coverage Unwinding Dashboard.</t>
  </si>
  <si>
    <t>County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</si>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</sst>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mmmm\ yyyy"/>
    <numFmt numFmtId="167" formatCode="mmmm\ 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name val="Segoe UI"/>
      <family val="2"/>
    </font>
    <font>
      <sz val="11"/>
      <color theme="1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b/>
      <sz val="11"/>
      <color theme="1"/>
      <name val="Segoe UI"/>
      <family val="2"/>
    </font>
    <font>
      <b/>
      <i/>
      <sz val="11"/>
      <color theme="1"/>
      <name val="Segoe UI"/>
      <family val="2"/>
    </font>
    <font>
      <sz val="12"/>
      <name val="Segoe UI"/>
      <family val="2"/>
    </font>
    <font>
      <sz val="11"/>
      <name val="Segoe UI"/>
      <family val="2"/>
    </font>
    <font>
      <b/>
      <sz val="18"/>
      <color theme="1"/>
      <name val="Segoe UI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rgb="FFFF0000"/>
      <name val="Segoe UI"/>
      <family val="2"/>
    </font>
    <font>
      <sz val="12"/>
      <color rgb="FFFF0000"/>
      <name val="Segoe UI"/>
      <family val="2"/>
    </font>
    <font>
      <sz val="12"/>
      <color theme="0"/>
      <name val="Segoe UI"/>
      <family val="2"/>
    </font>
    <font>
      <b/>
      <i/>
      <sz val="12"/>
      <color theme="1"/>
      <name val="Segoe UI"/>
      <family val="2"/>
    </font>
    <font>
      <sz val="12"/>
      <color theme="1"/>
      <name val="Calibri"/>
      <family val="2"/>
      <scheme val="minor"/>
    </font>
    <font>
      <sz val="18"/>
      <color theme="1"/>
      <name val="Segoe UI"/>
      <family val="2"/>
    </font>
    <font>
      <b/>
      <sz val="12"/>
      <color theme="0"/>
      <name val="Segoe UI"/>
      <family val="2"/>
    </font>
    <font>
      <sz val="11"/>
      <color rgb="FFFF0000"/>
      <name val="Segoe UI"/>
      <family val="2"/>
    </font>
    <font>
      <b/>
      <sz val="18"/>
      <name val="Segoe UI"/>
      <family val="2"/>
    </font>
    <font>
      <b/>
      <sz val="11"/>
      <name val="Segoe UI"/>
      <family val="2"/>
    </font>
    <font>
      <b/>
      <i/>
      <sz val="11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17315A"/>
        <bgColor indexed="64"/>
      </patternFill>
    </fill>
    <fill>
      <patternFill patternType="solid">
        <fgColor rgb="FFFAFBF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>
      <protection locked="0"/>
    </xf>
  </cellStyleXfs>
  <cellXfs count="180">
    <xf numFmtId="0" fontId="0" fillId="0" borderId="0" xfId="0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5" fillId="0" borderId="0" xfId="0" applyFont="1"/>
    <xf numFmtId="17" fontId="5" fillId="0" borderId="1" xfId="0" applyNumberFormat="1" applyFont="1" applyFill="1" applyBorder="1"/>
    <xf numFmtId="0" fontId="6" fillId="0" borderId="2" xfId="0" applyFont="1" applyFill="1" applyBorder="1" applyAlignment="1">
      <alignment horizontal="right"/>
    </xf>
    <xf numFmtId="0" fontId="6" fillId="0" borderId="1" xfId="0" applyFont="1" applyFill="1" applyBorder="1"/>
    <xf numFmtId="164" fontId="6" fillId="0" borderId="1" xfId="3" applyNumberFormat="1" applyFont="1" applyFill="1" applyBorder="1" applyAlignment="1">
      <alignment horizontal="right"/>
    </xf>
    <xf numFmtId="0" fontId="5" fillId="0" borderId="0" xfId="0" applyFont="1" applyFill="1"/>
    <xf numFmtId="0" fontId="7" fillId="0" borderId="0" xfId="0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3" fontId="8" fillId="0" borderId="0" xfId="0" applyNumberFormat="1" applyFont="1" applyFill="1" applyBorder="1"/>
    <xf numFmtId="164" fontId="8" fillId="0" borderId="0" xfId="3" applyNumberFormat="1" applyFont="1" applyFill="1" applyBorder="1"/>
    <xf numFmtId="15" fontId="5" fillId="0" borderId="0" xfId="0" applyNumberFormat="1" applyFont="1" applyFill="1"/>
    <xf numFmtId="164" fontId="8" fillId="0" borderId="0" xfId="3" applyNumberFormat="1" applyFont="1" applyBorder="1"/>
    <xf numFmtId="3" fontId="8" fillId="0" borderId="0" xfId="3" applyNumberFormat="1" applyFont="1" applyFill="1" applyBorder="1"/>
    <xf numFmtId="3" fontId="5" fillId="0" borderId="0" xfId="0" applyNumberFormat="1" applyFont="1"/>
    <xf numFmtId="0" fontId="5" fillId="0" borderId="0" xfId="0" applyFont="1" applyAlignment="1">
      <alignment vertical="top"/>
    </xf>
    <xf numFmtId="165" fontId="4" fillId="0" borderId="0" xfId="3" applyNumberFormat="1" applyFont="1" applyFill="1" applyBorder="1" applyAlignment="1">
      <alignment horizontal="right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right"/>
    </xf>
    <xf numFmtId="3" fontId="7" fillId="0" borderId="3" xfId="0" applyNumberFormat="1" applyFont="1" applyFill="1" applyBorder="1"/>
    <xf numFmtId="3" fontId="0" fillId="0" borderId="0" xfId="0" applyNumberFormat="1"/>
    <xf numFmtId="3" fontId="4" fillId="0" borderId="0" xfId="3" applyNumberFormat="1" applyFont="1" applyFill="1" applyBorder="1" applyAlignment="1">
      <alignment horizontal="right" vertical="center"/>
    </xf>
    <xf numFmtId="0" fontId="12" fillId="0" borderId="0" xfId="0" applyFont="1" applyFill="1"/>
    <xf numFmtId="0" fontId="12" fillId="0" borderId="0" xfId="0" applyFont="1"/>
    <xf numFmtId="0" fontId="8" fillId="0" borderId="0" xfId="0" applyFont="1"/>
    <xf numFmtId="165" fontId="5" fillId="0" borderId="0" xfId="5" applyNumberFormat="1" applyFont="1" applyFill="1" applyBorder="1"/>
    <xf numFmtId="10" fontId="5" fillId="0" borderId="0" xfId="5" applyNumberFormat="1" applyFont="1" applyFill="1" applyBorder="1"/>
    <xf numFmtId="0" fontId="18" fillId="0" borderId="0" xfId="0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Border="1"/>
    <xf numFmtId="3" fontId="7" fillId="0" borderId="0" xfId="0" applyNumberFormat="1" applyFont="1" applyFill="1" applyBorder="1"/>
    <xf numFmtId="164" fontId="7" fillId="0" borderId="0" xfId="3" applyNumberFormat="1" applyFont="1" applyFill="1" applyBorder="1"/>
    <xf numFmtId="3" fontId="6" fillId="0" borderId="0" xfId="0" applyNumberFormat="1" applyFont="1"/>
    <xf numFmtId="0" fontId="6" fillId="0" borderId="0" xfId="0" applyFont="1" applyBorder="1"/>
    <xf numFmtId="164" fontId="7" fillId="0" borderId="0" xfId="3" applyNumberFormat="1" applyFont="1" applyBorder="1"/>
    <xf numFmtId="3" fontId="7" fillId="0" borderId="0" xfId="3" applyNumberFormat="1" applyFont="1" applyFill="1" applyBorder="1"/>
    <xf numFmtId="0" fontId="6" fillId="0" borderId="0" xfId="0" applyFont="1" applyAlignment="1">
      <alignment vertical="top"/>
    </xf>
    <xf numFmtId="3" fontId="6" fillId="0" borderId="0" xfId="0" applyNumberFormat="1" applyFont="1" applyFill="1"/>
    <xf numFmtId="3" fontId="20" fillId="0" borderId="0" xfId="0" applyNumberFormat="1" applyFont="1"/>
    <xf numFmtId="0" fontId="20" fillId="0" borderId="0" xfId="0" applyFont="1"/>
    <xf numFmtId="0" fontId="21" fillId="0" borderId="0" xfId="0" applyFont="1" applyFill="1"/>
    <xf numFmtId="0" fontId="21" fillId="0" borderId="0" xfId="0" applyFont="1"/>
    <xf numFmtId="3" fontId="21" fillId="0" borderId="0" xfId="0" applyNumberFormat="1" applyFont="1"/>
    <xf numFmtId="3" fontId="21" fillId="0" borderId="0" xfId="0" applyNumberFormat="1" applyFont="1" applyFill="1"/>
    <xf numFmtId="0" fontId="22" fillId="0" borderId="0" xfId="0" applyFont="1"/>
    <xf numFmtId="0" fontId="11" fillId="0" borderId="0" xfId="0" applyFont="1"/>
    <xf numFmtId="37" fontId="5" fillId="0" borderId="0" xfId="0" applyNumberFormat="1" applyFont="1"/>
    <xf numFmtId="3" fontId="8" fillId="0" borderId="0" xfId="0" applyNumberFormat="1" applyFont="1"/>
    <xf numFmtId="0" fontId="23" fillId="0" borderId="0" xfId="0" applyFont="1"/>
    <xf numFmtId="165" fontId="7" fillId="0" borderId="0" xfId="3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/>
    <xf numFmtId="3" fontId="25" fillId="0" borderId="0" xfId="0" applyNumberFormat="1" applyFont="1"/>
    <xf numFmtId="164" fontId="25" fillId="0" borderId="0" xfId="3" applyNumberFormat="1" applyFont="1" applyBorder="1"/>
    <xf numFmtId="164" fontId="25" fillId="0" borderId="0" xfId="3" applyNumberFormat="1" applyFont="1" applyFill="1" applyBorder="1"/>
    <xf numFmtId="0" fontId="11" fillId="0" borderId="0" xfId="0" applyFont="1" applyAlignment="1">
      <alignment vertical="top"/>
    </xf>
    <xf numFmtId="3" fontId="11" fillId="0" borderId="0" xfId="0" applyNumberFormat="1" applyFont="1"/>
    <xf numFmtId="0" fontId="18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167" fontId="6" fillId="0" borderId="0" xfId="0" applyNumberFormat="1" applyFont="1" applyFill="1" applyBorder="1" applyAlignment="1">
      <alignment horizontal="left"/>
    </xf>
    <xf numFmtId="167" fontId="7" fillId="0" borderId="0" xfId="0" applyNumberFormat="1" applyFont="1" applyAlignment="1">
      <alignment horizontal="left" vertical="top"/>
    </xf>
    <xf numFmtId="167" fontId="6" fillId="0" borderId="0" xfId="0" applyNumberFormat="1" applyFont="1" applyFill="1" applyAlignment="1">
      <alignment horizontal="left"/>
    </xf>
    <xf numFmtId="167" fontId="6" fillId="0" borderId="0" xfId="0" applyNumberFormat="1" applyFont="1" applyFill="1"/>
    <xf numFmtId="167" fontId="25" fillId="0" borderId="0" xfId="0" applyNumberFormat="1" applyFont="1" applyAlignment="1">
      <alignment horizontal="left" vertical="top"/>
    </xf>
    <xf numFmtId="167" fontId="5" fillId="0" borderId="0" xfId="0" applyNumberFormat="1" applyFont="1"/>
    <xf numFmtId="167" fontId="8" fillId="0" borderId="0" xfId="0" applyNumberFormat="1" applyFont="1" applyAlignment="1">
      <alignment horizontal="left" vertical="top"/>
    </xf>
    <xf numFmtId="167" fontId="9" fillId="0" borderId="0" xfId="0" applyNumberFormat="1" applyFont="1"/>
    <xf numFmtId="167" fontId="19" fillId="0" borderId="0" xfId="0" applyNumberFormat="1" applyFont="1" applyAlignment="1">
      <alignment horizontal="left" vertical="top"/>
    </xf>
    <xf numFmtId="0" fontId="22" fillId="2" borderId="5" xfId="0" applyFont="1" applyFill="1" applyBorder="1" applyAlignment="1">
      <alignment horizontal="left"/>
    </xf>
    <xf numFmtId="0" fontId="22" fillId="2" borderId="5" xfId="0" applyFont="1" applyFill="1" applyBorder="1" applyAlignment="1">
      <alignment horizontal="center"/>
    </xf>
    <xf numFmtId="167" fontId="6" fillId="0" borderId="4" xfId="0" applyNumberFormat="1" applyFont="1" applyFill="1" applyBorder="1" applyAlignment="1">
      <alignment horizontal="left"/>
    </xf>
    <xf numFmtId="0" fontId="6" fillId="0" borderId="4" xfId="0" applyFont="1" applyFill="1" applyBorder="1"/>
    <xf numFmtId="164" fontId="6" fillId="0" borderId="4" xfId="3" applyNumberFormat="1" applyFont="1" applyFill="1" applyBorder="1" applyAlignment="1">
      <alignment horizontal="right"/>
    </xf>
    <xf numFmtId="15" fontId="6" fillId="0" borderId="4" xfId="0" applyNumberFormat="1" applyFont="1" applyFill="1" applyBorder="1"/>
    <xf numFmtId="167" fontId="7" fillId="0" borderId="4" xfId="0" applyNumberFormat="1" applyFont="1" applyFill="1" applyBorder="1" applyAlignment="1">
      <alignment horizontal="left"/>
    </xf>
    <xf numFmtId="0" fontId="7" fillId="0" borderId="4" xfId="0" applyFont="1" applyFill="1" applyBorder="1"/>
    <xf numFmtId="3" fontId="7" fillId="0" borderId="4" xfId="0" applyNumberFormat="1" applyFont="1" applyFill="1" applyBorder="1"/>
    <xf numFmtId="0" fontId="27" fillId="3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49" fontId="22" fillId="2" borderId="4" xfId="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vertical="center" wrapText="1"/>
    </xf>
    <xf numFmtId="3" fontId="22" fillId="2" borderId="4" xfId="0" applyNumberFormat="1" applyFont="1" applyFill="1" applyBorder="1" applyAlignment="1">
      <alignment vertical="center"/>
    </xf>
    <xf numFmtId="37" fontId="6" fillId="0" borderId="4" xfId="3" applyNumberFormat="1" applyFont="1" applyFill="1" applyBorder="1" applyAlignment="1">
      <alignment horizontal="right"/>
    </xf>
    <xf numFmtId="37" fontId="10" fillId="0" borderId="4" xfId="3" applyNumberFormat="1" applyFont="1" applyFill="1" applyBorder="1" applyAlignment="1">
      <alignment horizontal="right"/>
    </xf>
    <xf numFmtId="164" fontId="7" fillId="0" borderId="4" xfId="3" applyNumberFormat="1" applyFont="1" applyFill="1" applyBorder="1" applyAlignment="1">
      <alignment horizontal="right"/>
    </xf>
    <xf numFmtId="37" fontId="7" fillId="0" borderId="4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37" fontId="6" fillId="0" borderId="4" xfId="3" applyNumberFormat="1" applyFont="1" applyFill="1" applyBorder="1" applyAlignment="1">
      <alignment horizontal="center"/>
    </xf>
    <xf numFmtId="49" fontId="22" fillId="2" borderId="4" xfId="0" applyNumberFormat="1" applyFont="1" applyFill="1" applyBorder="1" applyAlignment="1">
      <alignment horizontal="left" vertical="center" wrapText="1"/>
    </xf>
    <xf numFmtId="166" fontId="6" fillId="0" borderId="4" xfId="0" applyNumberFormat="1" applyFont="1" applyFill="1" applyBorder="1" applyAlignment="1">
      <alignment horizontal="left"/>
    </xf>
    <xf numFmtId="166" fontId="7" fillId="0" borderId="4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left"/>
    </xf>
    <xf numFmtId="166" fontId="27" fillId="3" borderId="0" xfId="0" applyNumberFormat="1" applyFont="1" applyFill="1" applyAlignment="1">
      <alignment horizontal="left"/>
    </xf>
    <xf numFmtId="166" fontId="5" fillId="0" borderId="0" xfId="0" applyNumberFormat="1" applyFont="1"/>
    <xf numFmtId="0" fontId="6" fillId="0" borderId="0" xfId="0" applyFont="1" applyFill="1" applyAlignment="1">
      <alignment horizontal="left"/>
    </xf>
    <xf numFmtId="164" fontId="6" fillId="0" borderId="4" xfId="3" applyNumberFormat="1" applyFont="1" applyFill="1" applyBorder="1" applyAlignment="1">
      <alignment horizontal="left"/>
    </xf>
    <xf numFmtId="3" fontId="22" fillId="2" borderId="4" xfId="0" applyNumberFormat="1" applyFont="1" applyFill="1" applyBorder="1" applyAlignment="1">
      <alignment horizontal="center" vertical="center" wrapText="1"/>
    </xf>
    <xf numFmtId="164" fontId="7" fillId="0" borderId="4" xfId="3" applyNumberFormat="1" applyFont="1" applyFill="1" applyBorder="1" applyAlignment="1">
      <alignment horizontal="left"/>
    </xf>
    <xf numFmtId="37" fontId="7" fillId="0" borderId="4" xfId="3" applyNumberFormat="1" applyFont="1" applyFill="1" applyBorder="1" applyAlignment="1">
      <alignment horizontal="center"/>
    </xf>
    <xf numFmtId="17" fontId="18" fillId="0" borderId="0" xfId="0" applyNumberFormat="1" applyFont="1" applyFill="1" applyAlignment="1">
      <alignment horizontal="left"/>
    </xf>
    <xf numFmtId="17" fontId="12" fillId="0" borderId="0" xfId="0" applyNumberFormat="1" applyFont="1" applyFill="1" applyAlignment="1">
      <alignment horizontal="left"/>
    </xf>
    <xf numFmtId="167" fontId="7" fillId="0" borderId="0" xfId="0" applyNumberFormat="1" applyFont="1" applyAlignment="1">
      <alignment horizontal="left"/>
    </xf>
    <xf numFmtId="17" fontId="22" fillId="2" borderId="4" xfId="0" applyNumberFormat="1" applyFont="1" applyFill="1" applyBorder="1" applyAlignment="1">
      <alignment horizontal="center" vertical="center" wrapText="1"/>
    </xf>
    <xf numFmtId="17" fontId="6" fillId="0" borderId="4" xfId="0" applyNumberFormat="1" applyFont="1" applyFill="1" applyBorder="1"/>
    <xf numFmtId="17" fontId="7" fillId="0" borderId="4" xfId="0" applyNumberFormat="1" applyFont="1" applyFill="1" applyBorder="1"/>
    <xf numFmtId="0" fontId="1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7" fontId="6" fillId="0" borderId="0" xfId="0" applyNumberFormat="1" applyFont="1" applyAlignment="1">
      <alignment horizontal="left"/>
    </xf>
    <xf numFmtId="49" fontId="22" fillId="2" borderId="4" xfId="0" applyNumberFormat="1" applyFont="1" applyFill="1" applyBorder="1" applyAlignment="1">
      <alignment horizontal="center" vertical="center"/>
    </xf>
    <xf numFmtId="3" fontId="22" fillId="2" borderId="4" xfId="0" applyNumberFormat="1" applyFont="1" applyFill="1" applyBorder="1" applyAlignment="1">
      <alignment horizontal="center" vertical="center"/>
    </xf>
    <xf numFmtId="37" fontId="16" fillId="0" borderId="4" xfId="3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4" fontId="6" fillId="0" borderId="4" xfId="3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6" fontId="5" fillId="0" borderId="0" xfId="0" applyNumberFormat="1" applyFont="1" applyAlignment="1">
      <alignment horizontal="left"/>
    </xf>
    <xf numFmtId="167" fontId="9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left"/>
    </xf>
    <xf numFmtId="0" fontId="6" fillId="0" borderId="4" xfId="0" applyFont="1" applyBorder="1"/>
    <xf numFmtId="165" fontId="6" fillId="0" borderId="4" xfId="5" applyNumberFormat="1" applyFont="1" applyFill="1" applyBorder="1" applyAlignment="1">
      <alignment horizontal="right"/>
    </xf>
    <xf numFmtId="165" fontId="6" fillId="0" borderId="4" xfId="0" applyNumberFormat="1" applyFont="1" applyBorder="1" applyAlignment="1">
      <alignment horizontal="right"/>
    </xf>
    <xf numFmtId="166" fontId="11" fillId="0" borderId="4" xfId="0" applyNumberFormat="1" applyFont="1" applyBorder="1" applyAlignment="1">
      <alignment horizontal="left"/>
    </xf>
    <xf numFmtId="0" fontId="10" fillId="0" borderId="4" xfId="0" applyFont="1" applyBorder="1"/>
    <xf numFmtId="0" fontId="8" fillId="0" borderId="4" xfId="0" applyFont="1" applyBorder="1" applyAlignment="1">
      <alignment wrapText="1"/>
    </xf>
    <xf numFmtId="165" fontId="7" fillId="0" borderId="4" xfId="0" applyNumberFormat="1" applyFont="1" applyBorder="1" applyAlignment="1">
      <alignment horizontal="right"/>
    </xf>
    <xf numFmtId="0" fontId="8" fillId="0" borderId="4" xfId="0" applyFont="1" applyBorder="1"/>
    <xf numFmtId="49" fontId="22" fillId="2" borderId="4" xfId="0" applyNumberFormat="1" applyFont="1" applyFill="1" applyBorder="1" applyAlignment="1">
      <alignment horizontal="center" wrapText="1"/>
    </xf>
    <xf numFmtId="0" fontId="22" fillId="2" borderId="4" xfId="0" applyFont="1" applyFill="1" applyBorder="1" applyAlignment="1">
      <alignment horizontal="center" wrapText="1"/>
    </xf>
    <xf numFmtId="0" fontId="22" fillId="2" borderId="4" xfId="1" applyNumberFormat="1" applyFont="1" applyFill="1" applyBorder="1" applyAlignment="1">
      <alignment horizontal="center" wrapText="1"/>
    </xf>
    <xf numFmtId="3" fontId="22" fillId="2" borderId="4" xfId="0" applyNumberFormat="1" applyFont="1" applyFill="1" applyBorder="1" applyAlignment="1">
      <alignment horizontal="center" wrapText="1"/>
    </xf>
    <xf numFmtId="166" fontId="6" fillId="0" borderId="4" xfId="0" applyNumberFormat="1" applyFont="1" applyBorder="1" applyAlignment="1">
      <alignment horizontal="left"/>
    </xf>
    <xf numFmtId="166" fontId="10" fillId="0" borderId="4" xfId="0" applyNumberFormat="1" applyFont="1" applyBorder="1" applyAlignment="1">
      <alignment horizontal="left"/>
    </xf>
    <xf numFmtId="166" fontId="7" fillId="0" borderId="4" xfId="0" applyNumberFormat="1" applyFont="1" applyBorder="1" applyAlignment="1">
      <alignment horizontal="left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4" xfId="0" applyFont="1" applyBorder="1" applyAlignment="1"/>
    <xf numFmtId="166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165" fontId="10" fillId="0" borderId="4" xfId="5" applyNumberFormat="1" applyFont="1" applyFill="1" applyBorder="1" applyAlignment="1">
      <alignment horizontal="right"/>
    </xf>
    <xf numFmtId="164" fontId="17" fillId="0" borderId="4" xfId="3" applyNumberFormat="1" applyFont="1" applyFill="1" applyBorder="1" applyAlignment="1">
      <alignment horizontal="right"/>
    </xf>
    <xf numFmtId="166" fontId="8" fillId="0" borderId="4" xfId="0" applyNumberFormat="1" applyFont="1" applyBorder="1"/>
    <xf numFmtId="3" fontId="8" fillId="0" borderId="4" xfId="0" applyNumberFormat="1" applyFont="1" applyBorder="1"/>
    <xf numFmtId="165" fontId="7" fillId="0" borderId="4" xfId="5" applyNumberFormat="1" applyFont="1" applyFill="1" applyBorder="1" applyAlignment="1">
      <alignment horizontal="right"/>
    </xf>
    <xf numFmtId="165" fontId="6" fillId="0" borderId="4" xfId="0" applyNumberFormat="1" applyFont="1" applyBorder="1" applyAlignment="1">
      <alignment horizontal="right" wrapText="1"/>
    </xf>
    <xf numFmtId="3" fontId="10" fillId="0" borderId="4" xfId="0" applyNumberFormat="1" applyFont="1" applyBorder="1" applyAlignment="1">
      <alignment horizontal="right"/>
    </xf>
    <xf numFmtId="164" fontId="10" fillId="0" borderId="4" xfId="3" applyNumberFormat="1" applyFont="1" applyFill="1" applyBorder="1" applyAlignment="1">
      <alignment horizontal="right"/>
    </xf>
    <xf numFmtId="37" fontId="17" fillId="0" borderId="4" xfId="3" applyNumberFormat="1" applyFont="1" applyFill="1" applyBorder="1" applyAlignment="1">
      <alignment horizontal="right"/>
    </xf>
    <xf numFmtId="165" fontId="17" fillId="0" borderId="4" xfId="5" applyNumberFormat="1" applyFont="1" applyFill="1" applyBorder="1" applyAlignment="1">
      <alignment horizontal="right"/>
    </xf>
    <xf numFmtId="165" fontId="17" fillId="0" borderId="4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 wrapText="1"/>
    </xf>
    <xf numFmtId="165" fontId="10" fillId="0" borderId="4" xfId="0" applyNumberFormat="1" applyFont="1" applyBorder="1" applyAlignment="1">
      <alignment horizontal="right" wrapText="1"/>
    </xf>
    <xf numFmtId="0" fontId="25" fillId="0" borderId="4" xfId="0" applyFont="1" applyBorder="1" applyAlignment="1">
      <alignment wrapText="1"/>
    </xf>
    <xf numFmtId="3" fontId="25" fillId="0" borderId="4" xfId="0" applyNumberFormat="1" applyFont="1" applyBorder="1"/>
    <xf numFmtId="165" fontId="4" fillId="0" borderId="4" xfId="5" applyNumberFormat="1" applyFont="1" applyFill="1" applyBorder="1" applyAlignment="1">
      <alignment horizontal="right"/>
    </xf>
    <xf numFmtId="0" fontId="25" fillId="0" borderId="4" xfId="0" applyFont="1" applyBorder="1"/>
    <xf numFmtId="0" fontId="11" fillId="0" borderId="0" xfId="0" applyFont="1" applyAlignment="1">
      <alignment horizontal="center"/>
    </xf>
    <xf numFmtId="164" fontId="10" fillId="0" borderId="4" xfId="3" applyNumberFormat="1" applyFont="1" applyFill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4" fillId="0" borderId="0" xfId="0" applyFont="1" applyAlignment="1">
      <alignment horizontal="left"/>
    </xf>
    <xf numFmtId="166" fontId="25" fillId="0" borderId="4" xfId="0" applyNumberFormat="1" applyFont="1" applyBorder="1" applyAlignment="1">
      <alignment horizontal="left"/>
    </xf>
    <xf numFmtId="166" fontId="11" fillId="0" borderId="0" xfId="0" applyNumberFormat="1" applyFont="1" applyAlignment="1">
      <alignment horizontal="left"/>
    </xf>
    <xf numFmtId="167" fontId="26" fillId="0" borderId="0" xfId="0" applyNumberFormat="1" applyFont="1" applyAlignment="1">
      <alignment horizontal="left"/>
    </xf>
    <xf numFmtId="167" fontId="11" fillId="0" borderId="0" xfId="0" applyNumberFormat="1" applyFont="1" applyAlignment="1">
      <alignment horizontal="left"/>
    </xf>
    <xf numFmtId="0" fontId="22" fillId="2" borderId="4" xfId="0" applyFont="1" applyFill="1" applyBorder="1" applyAlignment="1">
      <alignment horizontal="center" vertical="center"/>
    </xf>
    <xf numFmtId="49" fontId="22" fillId="2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/>
    </xf>
    <xf numFmtId="3" fontId="22" fillId="2" borderId="4" xfId="0" applyNumberFormat="1" applyFont="1" applyFill="1" applyBorder="1" applyAlignment="1">
      <alignment wrapText="1"/>
    </xf>
    <xf numFmtId="49" fontId="22" fillId="2" borderId="4" xfId="0" applyNumberFormat="1" applyFont="1" applyFill="1" applyBorder="1" applyAlignment="1">
      <alignment wrapText="1"/>
    </xf>
  </cellXfs>
  <cellStyles count="10">
    <cellStyle name="Comma" xfId="3" builtinId="3"/>
    <cellStyle name="Currency" xfId="1" builtinId="4"/>
    <cellStyle name="Currency 2" xfId="6" xr:uid="{00000000-0005-0000-0000-000002000000}"/>
    <cellStyle name="Currency 2 2" xfId="7" xr:uid="{00000000-0005-0000-0000-000003000000}"/>
    <cellStyle name="Hyperlink 2" xfId="8" xr:uid="{00000000-0005-0000-0000-000004000000}"/>
    <cellStyle name="Hyperlink 3" xfId="9" xr:uid="{00000000-0005-0000-0000-000005000000}"/>
    <cellStyle name="Normal" xfId="0" builtinId="0"/>
    <cellStyle name="Normal 2" xfId="2" xr:uid="{00000000-0005-0000-0000-000007000000}"/>
    <cellStyle name="Normal 3" xfId="4" xr:uid="{00000000-0005-0000-0000-000008000000}"/>
    <cellStyle name="Percent" xfId="5" builtinId="5"/>
  </cellStyles>
  <dxfs count="32">
    <dxf>
      <font>
        <b/>
        <i val="0"/>
        <color rgb="FFFF0000"/>
      </font>
    </dxf>
    <dxf>
      <fill>
        <patternFill>
          <bgColor theme="2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2"/>
        </patternFill>
      </fill>
    </dxf>
    <dxf>
      <font>
        <b/>
        <i val="0"/>
        <color rgb="FFFF0000"/>
      </font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0" tint="-0.14996795556505021"/>
        </patternFill>
      </fill>
    </dxf>
    <dxf>
      <fill>
        <patternFill>
          <bgColor theme="2"/>
        </patternFill>
      </fill>
    </dxf>
    <dxf>
      <fill>
        <patternFill>
          <bgColor theme="0" tint="-0.14996795556505021"/>
        </patternFill>
      </fill>
    </dxf>
    <dxf>
      <fill>
        <patternFill>
          <bgColor theme="2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2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1C1C1"/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6"/>
  <sheetViews>
    <sheetView showGridLines="0" tabSelected="1" zoomScaleNormal="100" workbookViewId="0">
      <selection activeCell="A2" sqref="A2"/>
    </sheetView>
  </sheetViews>
  <sheetFormatPr defaultColWidth="0" defaultRowHeight="17.25" zeroHeight="1" x14ac:dyDescent="0.3"/>
  <cols>
    <col min="1" max="1" width="19.7109375" style="66" customWidth="1"/>
    <col min="2" max="2" width="19.5703125" style="33" bestFit="1" customWidth="1"/>
    <col min="3" max="3" width="13.42578125" style="33" customWidth="1"/>
    <col min="4" max="4" width="20.140625" style="33" bestFit="1" customWidth="1"/>
    <col min="5" max="5" width="42.7109375" style="33" customWidth="1"/>
    <col min="6" max="7" width="0" style="33" hidden="1" customWidth="1"/>
    <col min="8" max="16384" width="9.140625" style="33" hidden="1"/>
  </cols>
  <sheetData>
    <row r="1" spans="1:7" x14ac:dyDescent="0.3">
      <c r="A1" s="62" t="s">
        <v>200</v>
      </c>
    </row>
    <row r="2" spans="1:7" s="46" customFormat="1" ht="26.25" x14ac:dyDescent="0.45">
      <c r="A2" s="63" t="s">
        <v>0</v>
      </c>
    </row>
    <row r="3" spans="1:7" s="34" customFormat="1" x14ac:dyDescent="0.3">
      <c r="A3" s="73" t="s">
        <v>1</v>
      </c>
      <c r="B3" s="74" t="s">
        <v>201</v>
      </c>
      <c r="C3" s="74" t="s">
        <v>65</v>
      </c>
      <c r="D3" s="74" t="s">
        <v>66</v>
      </c>
      <c r="E3" s="74" t="s">
        <v>67</v>
      </c>
    </row>
    <row r="4" spans="1:7" x14ac:dyDescent="0.3">
      <c r="A4" s="96">
        <v>45078</v>
      </c>
      <c r="B4" s="76" t="s">
        <v>3</v>
      </c>
      <c r="C4" s="77">
        <v>505636</v>
      </c>
      <c r="D4" s="76"/>
      <c r="E4" s="78"/>
      <c r="F4" s="45"/>
      <c r="G4" s="44"/>
    </row>
    <row r="5" spans="1:7" x14ac:dyDescent="0.3">
      <c r="A5" s="96">
        <v>45078</v>
      </c>
      <c r="B5" s="76" t="s">
        <v>4</v>
      </c>
      <c r="C5" s="77">
        <v>331</v>
      </c>
      <c r="D5" s="76"/>
      <c r="E5" s="78"/>
      <c r="F5" s="45"/>
      <c r="G5" s="44"/>
    </row>
    <row r="6" spans="1:7" x14ac:dyDescent="0.3">
      <c r="A6" s="96">
        <v>45078</v>
      </c>
      <c r="B6" s="76" t="s">
        <v>5</v>
      </c>
      <c r="C6" s="77">
        <v>10244</v>
      </c>
      <c r="D6" s="76"/>
      <c r="E6" s="78"/>
      <c r="F6" s="45"/>
      <c r="G6" s="44"/>
    </row>
    <row r="7" spans="1:7" x14ac:dyDescent="0.3">
      <c r="A7" s="96">
        <v>45078</v>
      </c>
      <c r="B7" s="76" t="s">
        <v>6</v>
      </c>
      <c r="C7" s="77">
        <v>89794</v>
      </c>
      <c r="D7" s="76"/>
      <c r="E7" s="78"/>
      <c r="F7" s="45"/>
      <c r="G7" s="44"/>
    </row>
    <row r="8" spans="1:7" x14ac:dyDescent="0.3">
      <c r="A8" s="96">
        <v>45078</v>
      </c>
      <c r="B8" s="76" t="s">
        <v>7</v>
      </c>
      <c r="C8" s="77">
        <v>14952</v>
      </c>
      <c r="D8" s="76"/>
      <c r="E8" s="78"/>
      <c r="F8" s="45"/>
      <c r="G8" s="44"/>
    </row>
    <row r="9" spans="1:7" x14ac:dyDescent="0.3">
      <c r="A9" s="96">
        <v>45078</v>
      </c>
      <c r="B9" s="76" t="s">
        <v>8</v>
      </c>
      <c r="C9" s="77">
        <v>11916</v>
      </c>
      <c r="D9" s="76"/>
      <c r="E9" s="78"/>
      <c r="F9" s="45"/>
      <c r="G9" s="44"/>
    </row>
    <row r="10" spans="1:7" x14ac:dyDescent="0.3">
      <c r="A10" s="96">
        <v>45078</v>
      </c>
      <c r="B10" s="76" t="s">
        <v>9</v>
      </c>
      <c r="C10" s="77">
        <v>338519</v>
      </c>
      <c r="D10" s="76"/>
      <c r="E10" s="78"/>
      <c r="F10" s="45"/>
      <c r="G10" s="44"/>
    </row>
    <row r="11" spans="1:7" x14ac:dyDescent="0.3">
      <c r="A11" s="96">
        <v>45078</v>
      </c>
      <c r="B11" s="76" t="s">
        <v>10</v>
      </c>
      <c r="C11" s="77">
        <v>13434</v>
      </c>
      <c r="D11" s="76"/>
      <c r="E11" s="78"/>
      <c r="F11" s="45"/>
      <c r="G11" s="44"/>
    </row>
    <row r="12" spans="1:7" x14ac:dyDescent="0.3">
      <c r="A12" s="96">
        <v>45078</v>
      </c>
      <c r="B12" s="76" t="s">
        <v>11</v>
      </c>
      <c r="C12" s="77">
        <v>45084</v>
      </c>
      <c r="D12" s="76"/>
      <c r="E12" s="78"/>
      <c r="F12" s="45"/>
      <c r="G12" s="44"/>
    </row>
    <row r="13" spans="1:7" x14ac:dyDescent="0.3">
      <c r="A13" s="96">
        <v>45078</v>
      </c>
      <c r="B13" s="76" t="s">
        <v>12</v>
      </c>
      <c r="C13" s="77">
        <v>554405</v>
      </c>
      <c r="D13" s="76"/>
      <c r="E13" s="78"/>
      <c r="F13" s="45"/>
      <c r="G13" s="44"/>
    </row>
    <row r="14" spans="1:7" x14ac:dyDescent="0.3">
      <c r="A14" s="96">
        <v>45078</v>
      </c>
      <c r="B14" s="76" t="s">
        <v>13</v>
      </c>
      <c r="C14" s="77">
        <v>14930</v>
      </c>
      <c r="D14" s="76"/>
      <c r="E14" s="78"/>
      <c r="F14" s="45"/>
      <c r="G14" s="44"/>
    </row>
    <row r="15" spans="1:7" x14ac:dyDescent="0.3">
      <c r="A15" s="96">
        <v>45078</v>
      </c>
      <c r="B15" s="76" t="s">
        <v>14</v>
      </c>
      <c r="C15" s="77">
        <v>65081</v>
      </c>
      <c r="D15" s="76"/>
      <c r="E15" s="78"/>
      <c r="F15" s="45"/>
      <c r="G15" s="44"/>
    </row>
    <row r="16" spans="1:7" x14ac:dyDescent="0.3">
      <c r="A16" s="96">
        <v>45078</v>
      </c>
      <c r="B16" s="76" t="s">
        <v>15</v>
      </c>
      <c r="C16" s="77">
        <v>109546</v>
      </c>
      <c r="D16" s="76"/>
      <c r="E16" s="78"/>
      <c r="F16" s="45"/>
      <c r="G16" s="44"/>
    </row>
    <row r="17" spans="1:7" x14ac:dyDescent="0.3">
      <c r="A17" s="96">
        <v>45078</v>
      </c>
      <c r="B17" s="76" t="s">
        <v>16</v>
      </c>
      <c r="C17" s="77">
        <v>6799</v>
      </c>
      <c r="D17" s="76"/>
      <c r="E17" s="78"/>
      <c r="F17" s="45"/>
      <c r="G17" s="44"/>
    </row>
    <row r="18" spans="1:7" x14ac:dyDescent="0.3">
      <c r="A18" s="96">
        <v>45078</v>
      </c>
      <c r="B18" s="76" t="s">
        <v>17</v>
      </c>
      <c r="C18" s="77">
        <v>512530</v>
      </c>
      <c r="D18" s="76"/>
      <c r="E18" s="78"/>
      <c r="F18" s="45"/>
      <c r="G18" s="44"/>
    </row>
    <row r="19" spans="1:7" x14ac:dyDescent="0.3">
      <c r="A19" s="96">
        <v>45078</v>
      </c>
      <c r="B19" s="76" t="s">
        <v>18</v>
      </c>
      <c r="C19" s="77">
        <v>71083</v>
      </c>
      <c r="D19" s="76"/>
      <c r="E19" s="78"/>
      <c r="F19" s="45"/>
      <c r="G19" s="44"/>
    </row>
    <row r="20" spans="1:7" x14ac:dyDescent="0.3">
      <c r="A20" s="96">
        <v>45078</v>
      </c>
      <c r="B20" s="76" t="s">
        <v>19</v>
      </c>
      <c r="C20" s="77">
        <v>37684</v>
      </c>
      <c r="D20" s="76"/>
      <c r="E20" s="78"/>
      <c r="F20" s="45"/>
      <c r="G20" s="44"/>
    </row>
    <row r="21" spans="1:7" x14ac:dyDescent="0.3">
      <c r="A21" s="96">
        <v>45078</v>
      </c>
      <c r="B21" s="76" t="s">
        <v>20</v>
      </c>
      <c r="C21" s="77">
        <v>9713</v>
      </c>
      <c r="D21" s="76"/>
      <c r="E21" s="78"/>
      <c r="F21" s="45"/>
      <c r="G21" s="44"/>
    </row>
    <row r="22" spans="1:7" x14ac:dyDescent="0.3">
      <c r="A22" s="96">
        <v>45078</v>
      </c>
      <c r="B22" s="76" t="s">
        <v>21</v>
      </c>
      <c r="C22" s="77">
        <v>4456959</v>
      </c>
      <c r="D22" s="76"/>
      <c r="E22" s="78"/>
      <c r="F22" s="45"/>
      <c r="G22" s="44"/>
    </row>
    <row r="23" spans="1:7" x14ac:dyDescent="0.3">
      <c r="A23" s="96">
        <v>45078</v>
      </c>
      <c r="B23" s="76" t="s">
        <v>22</v>
      </c>
      <c r="C23" s="77">
        <v>88337</v>
      </c>
      <c r="D23" s="76"/>
      <c r="E23" s="78"/>
      <c r="F23" s="45"/>
      <c r="G23" s="44"/>
    </row>
    <row r="24" spans="1:7" x14ac:dyDescent="0.3">
      <c r="A24" s="96">
        <v>45078</v>
      </c>
      <c r="B24" s="76" t="s">
        <v>23</v>
      </c>
      <c r="C24" s="77">
        <v>59732</v>
      </c>
      <c r="D24" s="76"/>
      <c r="E24" s="78"/>
      <c r="F24" s="45"/>
      <c r="G24" s="44"/>
    </row>
    <row r="25" spans="1:7" x14ac:dyDescent="0.3">
      <c r="A25" s="96">
        <v>45078</v>
      </c>
      <c r="B25" s="76" t="s">
        <v>24</v>
      </c>
      <c r="C25" s="77">
        <v>6509</v>
      </c>
      <c r="D25" s="76"/>
      <c r="E25" s="78"/>
      <c r="F25" s="45"/>
      <c r="G25" s="44"/>
    </row>
    <row r="26" spans="1:7" x14ac:dyDescent="0.3">
      <c r="A26" s="96">
        <v>45078</v>
      </c>
      <c r="B26" s="76" t="s">
        <v>25</v>
      </c>
      <c r="C26" s="77">
        <v>45509</v>
      </c>
      <c r="D26" s="76"/>
      <c r="E26" s="78"/>
      <c r="F26" s="45"/>
      <c r="G26" s="44"/>
    </row>
    <row r="27" spans="1:7" x14ac:dyDescent="0.3">
      <c r="A27" s="96">
        <v>45078</v>
      </c>
      <c r="B27" s="76" t="s">
        <v>26</v>
      </c>
      <c r="C27" s="77">
        <v>161599</v>
      </c>
      <c r="D27" s="76"/>
      <c r="E27" s="78"/>
      <c r="F27" s="45"/>
      <c r="G27" s="44"/>
    </row>
    <row r="28" spans="1:7" x14ac:dyDescent="0.3">
      <c r="A28" s="96">
        <v>45078</v>
      </c>
      <c r="B28" s="76" t="s">
        <v>27</v>
      </c>
      <c r="C28" s="77">
        <v>4141</v>
      </c>
      <c r="D28" s="76"/>
      <c r="E28" s="78"/>
      <c r="F28" s="45"/>
      <c r="G28" s="44"/>
    </row>
    <row r="29" spans="1:7" x14ac:dyDescent="0.3">
      <c r="A29" s="96">
        <v>45078</v>
      </c>
      <c r="B29" s="76" t="s">
        <v>28</v>
      </c>
      <c r="C29" s="77">
        <v>4000</v>
      </c>
      <c r="D29" s="76"/>
      <c r="E29" s="78"/>
      <c r="F29" s="45"/>
      <c r="G29" s="44"/>
    </row>
    <row r="30" spans="1:7" x14ac:dyDescent="0.3">
      <c r="A30" s="96">
        <v>45078</v>
      </c>
      <c r="B30" s="76" t="s">
        <v>29</v>
      </c>
      <c r="C30" s="77">
        <v>214364</v>
      </c>
      <c r="D30" s="76"/>
      <c r="E30" s="78"/>
      <c r="F30" s="45"/>
      <c r="G30" s="44"/>
    </row>
    <row r="31" spans="1:7" x14ac:dyDescent="0.3">
      <c r="A31" s="96">
        <v>45078</v>
      </c>
      <c r="B31" s="76" t="s">
        <v>30</v>
      </c>
      <c r="C31" s="77">
        <v>39460</v>
      </c>
      <c r="D31" s="76"/>
      <c r="E31" s="78"/>
      <c r="F31" s="45"/>
      <c r="G31" s="44"/>
    </row>
    <row r="32" spans="1:7" x14ac:dyDescent="0.3">
      <c r="A32" s="96">
        <v>45078</v>
      </c>
      <c r="B32" s="76" t="s">
        <v>31</v>
      </c>
      <c r="C32" s="77">
        <v>30584</v>
      </c>
      <c r="D32" s="76"/>
      <c r="E32" s="78"/>
      <c r="F32" s="45"/>
      <c r="G32" s="44"/>
    </row>
    <row r="33" spans="1:7" x14ac:dyDescent="0.3">
      <c r="A33" s="96">
        <v>45078</v>
      </c>
      <c r="B33" s="76" t="s">
        <v>32</v>
      </c>
      <c r="C33" s="77">
        <v>1041558</v>
      </c>
      <c r="D33" s="76"/>
      <c r="E33" s="78"/>
      <c r="F33" s="45"/>
      <c r="G33" s="44"/>
    </row>
    <row r="34" spans="1:7" x14ac:dyDescent="0.3">
      <c r="A34" s="96">
        <v>45078</v>
      </c>
      <c r="B34" s="76" t="s">
        <v>33</v>
      </c>
      <c r="C34" s="77">
        <v>81834</v>
      </c>
      <c r="D34" s="76"/>
      <c r="E34" s="78"/>
      <c r="F34" s="45"/>
      <c r="G34" s="44"/>
    </row>
    <row r="35" spans="1:7" x14ac:dyDescent="0.3">
      <c r="A35" s="96">
        <v>45078</v>
      </c>
      <c r="B35" s="76" t="s">
        <v>34</v>
      </c>
      <c r="C35" s="77">
        <v>6995</v>
      </c>
      <c r="D35" s="76"/>
      <c r="E35" s="78"/>
      <c r="F35" s="45"/>
      <c r="G35" s="44"/>
    </row>
    <row r="36" spans="1:7" x14ac:dyDescent="0.3">
      <c r="A36" s="96">
        <v>45078</v>
      </c>
      <c r="B36" s="76" t="s">
        <v>35</v>
      </c>
      <c r="C36" s="77">
        <v>1053858</v>
      </c>
      <c r="D36" s="76"/>
      <c r="E36" s="78"/>
      <c r="F36" s="45"/>
      <c r="G36" s="44"/>
    </row>
    <row r="37" spans="1:7" x14ac:dyDescent="0.3">
      <c r="A37" s="96">
        <v>45078</v>
      </c>
      <c r="B37" s="76" t="s">
        <v>36</v>
      </c>
      <c r="C37" s="77">
        <v>665315</v>
      </c>
      <c r="D37" s="76"/>
      <c r="E37" s="78"/>
      <c r="F37" s="45"/>
      <c r="G37" s="44"/>
    </row>
    <row r="38" spans="1:7" x14ac:dyDescent="0.3">
      <c r="A38" s="96">
        <v>45078</v>
      </c>
      <c r="B38" s="76" t="s">
        <v>37</v>
      </c>
      <c r="C38" s="77">
        <v>22316</v>
      </c>
      <c r="D38" s="76"/>
      <c r="E38" s="78"/>
      <c r="F38" s="45"/>
      <c r="G38" s="44"/>
    </row>
    <row r="39" spans="1:7" x14ac:dyDescent="0.3">
      <c r="A39" s="96">
        <v>45078</v>
      </c>
      <c r="B39" s="76" t="s">
        <v>38</v>
      </c>
      <c r="C39" s="77">
        <v>1028404</v>
      </c>
      <c r="D39" s="76"/>
      <c r="E39" s="78"/>
      <c r="F39" s="45"/>
      <c r="G39" s="44"/>
    </row>
    <row r="40" spans="1:7" x14ac:dyDescent="0.3">
      <c r="A40" s="96">
        <v>45078</v>
      </c>
      <c r="B40" s="76" t="s">
        <v>39</v>
      </c>
      <c r="C40" s="77">
        <v>1081109</v>
      </c>
      <c r="D40" s="76"/>
      <c r="E40" s="78"/>
      <c r="F40" s="45"/>
      <c r="G40" s="44"/>
    </row>
    <row r="41" spans="1:7" x14ac:dyDescent="0.3">
      <c r="A41" s="96">
        <v>45078</v>
      </c>
      <c r="B41" s="76" t="s">
        <v>40</v>
      </c>
      <c r="C41" s="77">
        <v>255829</v>
      </c>
      <c r="D41" s="76"/>
      <c r="E41" s="78"/>
      <c r="F41" s="45"/>
      <c r="G41" s="44"/>
    </row>
    <row r="42" spans="1:7" x14ac:dyDescent="0.3">
      <c r="A42" s="96">
        <v>45078</v>
      </c>
      <c r="B42" s="76" t="s">
        <v>41</v>
      </c>
      <c r="C42" s="77">
        <v>343639</v>
      </c>
      <c r="D42" s="76"/>
      <c r="E42" s="78"/>
      <c r="F42" s="45"/>
      <c r="G42" s="44"/>
    </row>
    <row r="43" spans="1:7" x14ac:dyDescent="0.3">
      <c r="A43" s="96">
        <v>45078</v>
      </c>
      <c r="B43" s="76" t="s">
        <v>42</v>
      </c>
      <c r="C43" s="77">
        <v>73889</v>
      </c>
      <c r="D43" s="76"/>
      <c r="E43" s="78"/>
      <c r="F43" s="45"/>
      <c r="G43" s="44"/>
    </row>
    <row r="44" spans="1:7" x14ac:dyDescent="0.3">
      <c r="A44" s="96">
        <v>45078</v>
      </c>
      <c r="B44" s="76" t="s">
        <v>43</v>
      </c>
      <c r="C44" s="77">
        <v>176637</v>
      </c>
      <c r="D44" s="76"/>
      <c r="E44" s="78"/>
      <c r="F44" s="45"/>
      <c r="G44" s="44"/>
    </row>
    <row r="45" spans="1:7" x14ac:dyDescent="0.3">
      <c r="A45" s="96">
        <v>45078</v>
      </c>
      <c r="B45" s="76" t="s">
        <v>44</v>
      </c>
      <c r="C45" s="77">
        <v>181560</v>
      </c>
      <c r="D45" s="76"/>
      <c r="E45" s="78"/>
      <c r="F45" s="45"/>
      <c r="G45" s="44"/>
    </row>
    <row r="46" spans="1:7" x14ac:dyDescent="0.3">
      <c r="A46" s="96">
        <v>45078</v>
      </c>
      <c r="B46" s="76" t="s">
        <v>45</v>
      </c>
      <c r="C46" s="77">
        <v>493383</v>
      </c>
      <c r="D46" s="76"/>
      <c r="E46" s="78"/>
      <c r="F46" s="45"/>
      <c r="G46" s="44"/>
    </row>
    <row r="47" spans="1:7" x14ac:dyDescent="0.3">
      <c r="A47" s="96">
        <v>45078</v>
      </c>
      <c r="B47" s="76" t="s">
        <v>46</v>
      </c>
      <c r="C47" s="77">
        <v>87444</v>
      </c>
      <c r="D47" s="76"/>
      <c r="E47" s="78"/>
      <c r="F47" s="45"/>
      <c r="G47" s="44"/>
    </row>
    <row r="48" spans="1:7" x14ac:dyDescent="0.3">
      <c r="A48" s="96">
        <v>45078</v>
      </c>
      <c r="B48" s="76" t="s">
        <v>47</v>
      </c>
      <c r="C48" s="77">
        <v>75873</v>
      </c>
      <c r="D48" s="76"/>
      <c r="E48" s="78"/>
      <c r="F48" s="45"/>
      <c r="G48" s="44"/>
    </row>
    <row r="49" spans="1:7" x14ac:dyDescent="0.3">
      <c r="A49" s="96">
        <v>45078</v>
      </c>
      <c r="B49" s="76" t="s">
        <v>48</v>
      </c>
      <c r="C49" s="77">
        <v>902</v>
      </c>
      <c r="D49" s="76"/>
      <c r="E49" s="78"/>
      <c r="F49" s="45"/>
      <c r="G49" s="44"/>
    </row>
    <row r="50" spans="1:7" x14ac:dyDescent="0.3">
      <c r="A50" s="96">
        <v>45078</v>
      </c>
      <c r="B50" s="76" t="s">
        <v>49</v>
      </c>
      <c r="C50" s="77">
        <v>20809</v>
      </c>
      <c r="D50" s="76"/>
      <c r="E50" s="78"/>
      <c r="F50" s="45"/>
      <c r="G50" s="44"/>
    </row>
    <row r="51" spans="1:7" x14ac:dyDescent="0.3">
      <c r="A51" s="96">
        <v>45078</v>
      </c>
      <c r="B51" s="76" t="s">
        <v>50</v>
      </c>
      <c r="C51" s="77">
        <v>150084</v>
      </c>
      <c r="D51" s="76"/>
      <c r="E51" s="78"/>
      <c r="F51" s="45"/>
      <c r="G51" s="44"/>
    </row>
    <row r="52" spans="1:7" x14ac:dyDescent="0.3">
      <c r="A52" s="96">
        <v>45078</v>
      </c>
      <c r="B52" s="76" t="s">
        <v>51</v>
      </c>
      <c r="C52" s="77">
        <v>145202</v>
      </c>
      <c r="D52" s="76"/>
      <c r="E52" s="78"/>
      <c r="F52" s="45"/>
      <c r="G52" s="44"/>
    </row>
    <row r="53" spans="1:7" x14ac:dyDescent="0.3">
      <c r="A53" s="96">
        <v>45078</v>
      </c>
      <c r="B53" s="76" t="s">
        <v>52</v>
      </c>
      <c r="C53" s="77">
        <v>276336</v>
      </c>
      <c r="D53" s="76"/>
      <c r="E53" s="78"/>
      <c r="F53" s="45"/>
      <c r="G53" s="44"/>
    </row>
    <row r="54" spans="1:7" x14ac:dyDescent="0.3">
      <c r="A54" s="96">
        <v>45078</v>
      </c>
      <c r="B54" s="76" t="s">
        <v>53</v>
      </c>
      <c r="C54" s="77">
        <v>48483</v>
      </c>
      <c r="D54" s="76"/>
      <c r="E54" s="78"/>
      <c r="F54" s="45"/>
      <c r="G54" s="44"/>
    </row>
    <row r="55" spans="1:7" x14ac:dyDescent="0.3">
      <c r="A55" s="96">
        <v>45078</v>
      </c>
      <c r="B55" s="76" t="s">
        <v>54</v>
      </c>
      <c r="C55" s="77">
        <v>33543</v>
      </c>
      <c r="D55" s="76"/>
      <c r="E55" s="78"/>
      <c r="F55" s="45"/>
      <c r="G55" s="44"/>
    </row>
    <row r="56" spans="1:7" x14ac:dyDescent="0.3">
      <c r="A56" s="96">
        <v>45078</v>
      </c>
      <c r="B56" s="76" t="s">
        <v>55</v>
      </c>
      <c r="C56" s="77">
        <v>6311</v>
      </c>
      <c r="D56" s="76"/>
      <c r="E56" s="78"/>
      <c r="F56" s="45"/>
      <c r="G56" s="44"/>
    </row>
    <row r="57" spans="1:7" x14ac:dyDescent="0.3">
      <c r="A57" s="96">
        <v>45078</v>
      </c>
      <c r="B57" s="76" t="s">
        <v>56</v>
      </c>
      <c r="C57" s="77">
        <v>296929</v>
      </c>
      <c r="D57" s="76"/>
      <c r="E57" s="78"/>
      <c r="F57" s="45"/>
      <c r="G57" s="44"/>
    </row>
    <row r="58" spans="1:7" x14ac:dyDescent="0.3">
      <c r="A58" s="96">
        <v>45078</v>
      </c>
      <c r="B58" s="76" t="s">
        <v>57</v>
      </c>
      <c r="C58" s="77">
        <v>16711</v>
      </c>
      <c r="D58" s="76"/>
      <c r="E58" s="78"/>
      <c r="F58" s="45"/>
      <c r="G58" s="44"/>
    </row>
    <row r="59" spans="1:7" x14ac:dyDescent="0.3">
      <c r="A59" s="96">
        <v>45078</v>
      </c>
      <c r="B59" s="76" t="s">
        <v>58</v>
      </c>
      <c r="C59" s="77">
        <v>274937</v>
      </c>
      <c r="D59" s="76"/>
      <c r="E59" s="78"/>
      <c r="F59" s="45"/>
      <c r="G59" s="44"/>
    </row>
    <row r="60" spans="1:7" x14ac:dyDescent="0.3">
      <c r="A60" s="96">
        <v>45078</v>
      </c>
      <c r="B60" s="76" t="s">
        <v>59</v>
      </c>
      <c r="C60" s="77">
        <v>65746</v>
      </c>
      <c r="D60" s="76"/>
      <c r="E60" s="78"/>
      <c r="F60" s="45"/>
      <c r="G60" s="44"/>
    </row>
    <row r="61" spans="1:7" x14ac:dyDescent="0.3">
      <c r="A61" s="96">
        <v>45078</v>
      </c>
      <c r="B61" s="76" t="s">
        <v>60</v>
      </c>
      <c r="C61" s="77">
        <v>39846</v>
      </c>
      <c r="D61" s="76"/>
      <c r="E61" s="78"/>
      <c r="F61" s="45"/>
      <c r="G61" s="44"/>
    </row>
    <row r="62" spans="1:7" s="11" customFormat="1" x14ac:dyDescent="0.3">
      <c r="A62" s="97">
        <f>A61</f>
        <v>45078</v>
      </c>
      <c r="B62" s="80" t="s">
        <v>61</v>
      </c>
      <c r="C62" s="81">
        <v>15568357</v>
      </c>
      <c r="D62" s="80"/>
      <c r="E62" s="80"/>
    </row>
    <row r="63" spans="1:7" s="35" customFormat="1" x14ac:dyDescent="0.3">
      <c r="A63" s="98"/>
      <c r="C63" s="36"/>
    </row>
    <row r="64" spans="1:7" s="35" customFormat="1" x14ac:dyDescent="0.3">
      <c r="A64" s="99" t="s">
        <v>202</v>
      </c>
      <c r="C64" s="36"/>
    </row>
    <row r="65" spans="1:3" s="35" customFormat="1" hidden="1" x14ac:dyDescent="0.3">
      <c r="A65" s="65"/>
      <c r="C65" s="36"/>
    </row>
    <row r="66" spans="1:3" s="35" customFormat="1" hidden="1" x14ac:dyDescent="0.3">
      <c r="A66" s="64"/>
      <c r="C66" s="37"/>
    </row>
  </sheetData>
  <conditionalFormatting sqref="A4:E61">
    <cfRule type="expression" dxfId="31" priority="1">
      <formula>MOD(ROW(),2)=0</formula>
    </cfRule>
  </conditionalFormatting>
  <printOptions horizontalCentered="1"/>
  <pageMargins left="0.25" right="0.25" top="0.75" bottom="0.75" header="0.3" footer="0.3"/>
  <pageSetup paperSize="5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59"/>
  <sheetViews>
    <sheetView showGridLines="0" zoomScaleNormal="100" workbookViewId="0">
      <selection activeCell="A2" sqref="A2"/>
    </sheetView>
  </sheetViews>
  <sheetFormatPr defaultColWidth="0" defaultRowHeight="17.25" zeroHeight="1" x14ac:dyDescent="0.3"/>
  <cols>
    <col min="1" max="1" width="19.7109375" style="66" customWidth="1"/>
    <col min="2" max="2" width="18.5703125" style="33" bestFit="1" customWidth="1"/>
    <col min="3" max="3" width="37.7109375" style="33" bestFit="1" customWidth="1"/>
    <col min="4" max="4" width="12.28515625" style="33" bestFit="1" customWidth="1"/>
    <col min="5" max="5" width="20.140625" style="43" bestFit="1" customWidth="1"/>
    <col min="6" max="6" width="42.140625" style="92" bestFit="1" customWidth="1"/>
    <col min="7" max="7" width="0" style="33" hidden="1" customWidth="1"/>
    <col min="8" max="16384" width="9.140625" style="33" hidden="1"/>
  </cols>
  <sheetData>
    <row r="1" spans="1:7" x14ac:dyDescent="0.3">
      <c r="A1" s="62" t="s">
        <v>200</v>
      </c>
    </row>
    <row r="2" spans="1:7" s="46" customFormat="1" ht="26.25" x14ac:dyDescent="0.45">
      <c r="A2" s="63" t="s">
        <v>63</v>
      </c>
      <c r="E2" s="49"/>
      <c r="F2" s="93"/>
    </row>
    <row r="3" spans="1:7" s="34" customFormat="1" ht="17.25" customHeight="1" x14ac:dyDescent="0.3">
      <c r="A3" s="95" t="s">
        <v>1</v>
      </c>
      <c r="B3" s="85" t="s">
        <v>201</v>
      </c>
      <c r="C3" s="86" t="s">
        <v>64</v>
      </c>
      <c r="D3" s="86" t="s">
        <v>65</v>
      </c>
      <c r="E3" s="87" t="s">
        <v>66</v>
      </c>
      <c r="F3" s="84" t="s">
        <v>67</v>
      </c>
    </row>
    <row r="4" spans="1:7" x14ac:dyDescent="0.3">
      <c r="A4" s="96">
        <v>45078</v>
      </c>
      <c r="B4" s="76" t="s">
        <v>3</v>
      </c>
      <c r="C4" s="77" t="s">
        <v>68</v>
      </c>
      <c r="D4" s="88">
        <v>632</v>
      </c>
      <c r="E4" s="77"/>
      <c r="F4" s="94" t="str">
        <f>IF(E4 =1, "Cell Suppressed For Small Numbers",IF(E4 = 2, "Cell Suppressed for Complementary Cell",""))</f>
        <v/>
      </c>
      <c r="G4" s="44"/>
    </row>
    <row r="5" spans="1:7" x14ac:dyDescent="0.3">
      <c r="A5" s="96">
        <v>45078</v>
      </c>
      <c r="B5" s="76" t="s">
        <v>3</v>
      </c>
      <c r="C5" s="77" t="s">
        <v>69</v>
      </c>
      <c r="D5" s="88">
        <v>405</v>
      </c>
      <c r="E5" s="77"/>
      <c r="F5" s="94" t="str">
        <f t="shared" ref="F5:F10" si="0">IF(E5 =1, "Cell Suppressed For Small Numbers",IF(E5 = 2, "Cell Suppressed for Complementary Cell",""))</f>
        <v/>
      </c>
      <c r="G5" s="44"/>
    </row>
    <row r="6" spans="1:7" x14ac:dyDescent="0.3">
      <c r="A6" s="96">
        <v>45078</v>
      </c>
      <c r="B6" s="76" t="s">
        <v>3</v>
      </c>
      <c r="C6" s="77" t="s">
        <v>70</v>
      </c>
      <c r="D6" s="88">
        <v>354</v>
      </c>
      <c r="E6" s="77"/>
      <c r="F6" s="94" t="str">
        <f t="shared" si="0"/>
        <v/>
      </c>
      <c r="G6" s="44"/>
    </row>
    <row r="7" spans="1:7" x14ac:dyDescent="0.3">
      <c r="A7" s="96">
        <v>45078</v>
      </c>
      <c r="B7" s="76" t="s">
        <v>3</v>
      </c>
      <c r="C7" s="77" t="s">
        <v>71</v>
      </c>
      <c r="D7" s="88">
        <v>169</v>
      </c>
      <c r="E7" s="77"/>
      <c r="F7" s="94" t="str">
        <f t="shared" si="0"/>
        <v/>
      </c>
      <c r="G7" s="44"/>
    </row>
    <row r="8" spans="1:7" x14ac:dyDescent="0.3">
      <c r="A8" s="96">
        <v>45078</v>
      </c>
      <c r="B8" s="76" t="s">
        <v>3</v>
      </c>
      <c r="C8" s="77" t="s">
        <v>72</v>
      </c>
      <c r="D8" s="88">
        <v>105</v>
      </c>
      <c r="E8" s="77"/>
      <c r="F8" s="94" t="str">
        <f t="shared" si="0"/>
        <v/>
      </c>
      <c r="G8" s="44"/>
    </row>
    <row r="9" spans="1:7" x14ac:dyDescent="0.3">
      <c r="A9" s="96">
        <v>45078</v>
      </c>
      <c r="B9" s="76" t="s">
        <v>3</v>
      </c>
      <c r="C9" s="77" t="s">
        <v>73</v>
      </c>
      <c r="D9" s="88">
        <v>100</v>
      </c>
      <c r="E9" s="77"/>
      <c r="F9" s="94" t="str">
        <f t="shared" si="0"/>
        <v/>
      </c>
      <c r="G9" s="44"/>
    </row>
    <row r="10" spans="1:7" x14ac:dyDescent="0.3">
      <c r="A10" s="96">
        <v>45078</v>
      </c>
      <c r="B10" s="76" t="s">
        <v>3</v>
      </c>
      <c r="C10" s="77" t="s">
        <v>74</v>
      </c>
      <c r="D10" s="88">
        <v>49</v>
      </c>
      <c r="E10" s="77"/>
      <c r="F10" s="94" t="str">
        <f t="shared" si="0"/>
        <v/>
      </c>
      <c r="G10" s="44"/>
    </row>
    <row r="11" spans="1:7" x14ac:dyDescent="0.3">
      <c r="A11" s="96">
        <v>45078</v>
      </c>
      <c r="B11" s="76" t="s">
        <v>4</v>
      </c>
      <c r="C11" s="77" t="s">
        <v>68</v>
      </c>
      <c r="D11" s="88"/>
      <c r="E11" s="77">
        <v>1</v>
      </c>
      <c r="F11" s="94" t="str">
        <f>IF(E11 =1, "Cell Suppressed For Small Numbers",IF(E11 = 2, "Cell Suppressed for Complementary Cell",""))</f>
        <v>Cell Suppressed For Small Numbers</v>
      </c>
      <c r="G11" s="44"/>
    </row>
    <row r="12" spans="1:7" x14ac:dyDescent="0.3">
      <c r="A12" s="96">
        <v>45078</v>
      </c>
      <c r="B12" s="76" t="s">
        <v>5</v>
      </c>
      <c r="C12" s="77" t="s">
        <v>71</v>
      </c>
      <c r="D12" s="88">
        <v>15</v>
      </c>
      <c r="E12" s="77"/>
      <c r="F12" s="94" t="str">
        <f t="shared" ref="F12:F75" si="1">IF(E12 =1, "Cell Suppressed For Small Numbers",IF(E12 = 2, "Cell Suppressed for Complementary Cell",""))</f>
        <v/>
      </c>
      <c r="G12" s="44"/>
    </row>
    <row r="13" spans="1:7" x14ac:dyDescent="0.3">
      <c r="A13" s="96">
        <v>45078</v>
      </c>
      <c r="B13" s="76" t="s">
        <v>5</v>
      </c>
      <c r="C13" s="77" t="s">
        <v>68</v>
      </c>
      <c r="D13" s="89"/>
      <c r="E13" s="77">
        <v>2</v>
      </c>
      <c r="F13" s="94" t="str">
        <f t="shared" si="1"/>
        <v>Cell Suppressed for Complementary Cell</v>
      </c>
      <c r="G13" s="44"/>
    </row>
    <row r="14" spans="1:7" x14ac:dyDescent="0.3">
      <c r="A14" s="96">
        <v>45078</v>
      </c>
      <c r="B14" s="76" t="s">
        <v>5</v>
      </c>
      <c r="C14" s="77" t="s">
        <v>69</v>
      </c>
      <c r="D14" s="88"/>
      <c r="E14" s="77">
        <v>1</v>
      </c>
      <c r="F14" s="94" t="str">
        <f t="shared" si="1"/>
        <v>Cell Suppressed For Small Numbers</v>
      </c>
      <c r="G14" s="44"/>
    </row>
    <row r="15" spans="1:7" x14ac:dyDescent="0.3">
      <c r="A15" s="96">
        <v>45078</v>
      </c>
      <c r="B15" s="76" t="s">
        <v>5</v>
      </c>
      <c r="C15" s="77" t="s">
        <v>70</v>
      </c>
      <c r="D15" s="88"/>
      <c r="E15" s="77">
        <v>1</v>
      </c>
      <c r="F15" s="94" t="str">
        <f t="shared" si="1"/>
        <v>Cell Suppressed For Small Numbers</v>
      </c>
      <c r="G15" s="44"/>
    </row>
    <row r="16" spans="1:7" x14ac:dyDescent="0.3">
      <c r="A16" s="96">
        <v>45078</v>
      </c>
      <c r="B16" s="76" t="s">
        <v>6</v>
      </c>
      <c r="C16" s="77" t="s">
        <v>68</v>
      </c>
      <c r="D16" s="88">
        <v>86</v>
      </c>
      <c r="E16" s="77"/>
      <c r="F16" s="94" t="str">
        <f t="shared" si="1"/>
        <v/>
      </c>
      <c r="G16" s="44"/>
    </row>
    <row r="17" spans="1:7" x14ac:dyDescent="0.3">
      <c r="A17" s="96">
        <v>45078</v>
      </c>
      <c r="B17" s="76" t="s">
        <v>6</v>
      </c>
      <c r="C17" s="77" t="s">
        <v>71</v>
      </c>
      <c r="D17" s="88">
        <v>38</v>
      </c>
      <c r="E17" s="77"/>
      <c r="F17" s="94" t="str">
        <f t="shared" si="1"/>
        <v/>
      </c>
      <c r="G17" s="44"/>
    </row>
    <row r="18" spans="1:7" x14ac:dyDescent="0.3">
      <c r="A18" s="96">
        <v>45078</v>
      </c>
      <c r="B18" s="76" t="s">
        <v>6</v>
      </c>
      <c r="C18" s="77" t="s">
        <v>69</v>
      </c>
      <c r="D18" s="88"/>
      <c r="E18" s="77">
        <v>2</v>
      </c>
      <c r="F18" s="94" t="str">
        <f t="shared" si="1"/>
        <v>Cell Suppressed for Complementary Cell</v>
      </c>
      <c r="G18" s="44"/>
    </row>
    <row r="19" spans="1:7" x14ac:dyDescent="0.3">
      <c r="A19" s="96">
        <v>45078</v>
      </c>
      <c r="B19" s="76" t="s">
        <v>6</v>
      </c>
      <c r="C19" s="77" t="s">
        <v>72</v>
      </c>
      <c r="D19" s="88"/>
      <c r="E19" s="77">
        <v>1</v>
      </c>
      <c r="F19" s="94" t="str">
        <f t="shared" si="1"/>
        <v>Cell Suppressed For Small Numbers</v>
      </c>
      <c r="G19" s="44"/>
    </row>
    <row r="20" spans="1:7" x14ac:dyDescent="0.3">
      <c r="A20" s="96">
        <v>45078</v>
      </c>
      <c r="B20" s="76" t="s">
        <v>6</v>
      </c>
      <c r="C20" s="77" t="s">
        <v>70</v>
      </c>
      <c r="D20" s="88"/>
      <c r="E20" s="77">
        <v>1</v>
      </c>
      <c r="F20" s="94" t="str">
        <f t="shared" si="1"/>
        <v>Cell Suppressed For Small Numbers</v>
      </c>
      <c r="G20" s="44"/>
    </row>
    <row r="21" spans="1:7" x14ac:dyDescent="0.3">
      <c r="A21" s="96">
        <v>45078</v>
      </c>
      <c r="B21" s="76" t="s">
        <v>6</v>
      </c>
      <c r="C21" s="77" t="s">
        <v>75</v>
      </c>
      <c r="D21" s="88"/>
      <c r="E21" s="77">
        <v>1</v>
      </c>
      <c r="F21" s="94" t="str">
        <f t="shared" si="1"/>
        <v>Cell Suppressed For Small Numbers</v>
      </c>
      <c r="G21" s="44"/>
    </row>
    <row r="22" spans="1:7" x14ac:dyDescent="0.3">
      <c r="A22" s="96">
        <v>45078</v>
      </c>
      <c r="B22" s="76" t="s">
        <v>6</v>
      </c>
      <c r="C22" s="77" t="s">
        <v>74</v>
      </c>
      <c r="D22" s="88"/>
      <c r="E22" s="77">
        <v>1</v>
      </c>
      <c r="F22" s="94" t="str">
        <f t="shared" si="1"/>
        <v>Cell Suppressed For Small Numbers</v>
      </c>
      <c r="G22" s="44"/>
    </row>
    <row r="23" spans="1:7" x14ac:dyDescent="0.3">
      <c r="A23" s="96">
        <v>45078</v>
      </c>
      <c r="B23" s="76" t="s">
        <v>6</v>
      </c>
      <c r="C23" s="77" t="s">
        <v>73</v>
      </c>
      <c r="D23" s="88"/>
      <c r="E23" s="77">
        <v>1</v>
      </c>
      <c r="F23" s="94" t="str">
        <f t="shared" si="1"/>
        <v>Cell Suppressed For Small Numbers</v>
      </c>
      <c r="G23" s="44"/>
    </row>
    <row r="24" spans="1:7" x14ac:dyDescent="0.3">
      <c r="A24" s="96">
        <v>45078</v>
      </c>
      <c r="B24" s="76" t="s">
        <v>6</v>
      </c>
      <c r="C24" s="77" t="s">
        <v>76</v>
      </c>
      <c r="D24" s="88"/>
      <c r="E24" s="77">
        <v>1</v>
      </c>
      <c r="F24" s="94" t="str">
        <f t="shared" si="1"/>
        <v>Cell Suppressed For Small Numbers</v>
      </c>
      <c r="G24" s="44"/>
    </row>
    <row r="25" spans="1:7" x14ac:dyDescent="0.3">
      <c r="A25" s="96">
        <v>45078</v>
      </c>
      <c r="B25" s="76" t="s">
        <v>7</v>
      </c>
      <c r="C25" s="77" t="s">
        <v>68</v>
      </c>
      <c r="D25" s="88">
        <v>21</v>
      </c>
      <c r="E25" s="77"/>
      <c r="F25" s="94" t="str">
        <f t="shared" si="1"/>
        <v/>
      </c>
      <c r="G25" s="44"/>
    </row>
    <row r="26" spans="1:7" x14ac:dyDescent="0.3">
      <c r="A26" s="96">
        <v>45078</v>
      </c>
      <c r="B26" s="76" t="s">
        <v>7</v>
      </c>
      <c r="C26" s="77" t="s">
        <v>71</v>
      </c>
      <c r="D26" s="88"/>
      <c r="E26" s="77">
        <v>1</v>
      </c>
      <c r="F26" s="94" t="str">
        <f t="shared" si="1"/>
        <v>Cell Suppressed For Small Numbers</v>
      </c>
      <c r="G26" s="44"/>
    </row>
    <row r="27" spans="1:7" x14ac:dyDescent="0.3">
      <c r="A27" s="96">
        <v>45078</v>
      </c>
      <c r="B27" s="76" t="s">
        <v>7</v>
      </c>
      <c r="C27" s="77" t="s">
        <v>69</v>
      </c>
      <c r="D27" s="88"/>
      <c r="E27" s="77">
        <v>1</v>
      </c>
      <c r="F27" s="94" t="str">
        <f t="shared" si="1"/>
        <v>Cell Suppressed For Small Numbers</v>
      </c>
      <c r="G27" s="44"/>
    </row>
    <row r="28" spans="1:7" x14ac:dyDescent="0.3">
      <c r="A28" s="96">
        <v>45078</v>
      </c>
      <c r="B28" s="76" t="s">
        <v>8</v>
      </c>
      <c r="C28" s="77" t="s">
        <v>69</v>
      </c>
      <c r="D28" s="88">
        <v>17</v>
      </c>
      <c r="E28" s="77"/>
      <c r="F28" s="94" t="str">
        <f t="shared" si="1"/>
        <v/>
      </c>
      <c r="G28" s="44"/>
    </row>
    <row r="29" spans="1:7" x14ac:dyDescent="0.3">
      <c r="A29" s="96">
        <v>45078</v>
      </c>
      <c r="B29" s="76" t="s">
        <v>8</v>
      </c>
      <c r="C29" s="77" t="s">
        <v>68</v>
      </c>
      <c r="D29" s="88"/>
      <c r="E29" s="77">
        <v>1</v>
      </c>
      <c r="F29" s="94" t="str">
        <f t="shared" si="1"/>
        <v>Cell Suppressed For Small Numbers</v>
      </c>
      <c r="G29" s="44"/>
    </row>
    <row r="30" spans="1:7" x14ac:dyDescent="0.3">
      <c r="A30" s="96">
        <v>45078</v>
      </c>
      <c r="B30" s="76" t="s">
        <v>8</v>
      </c>
      <c r="C30" s="77" t="s">
        <v>71</v>
      </c>
      <c r="D30" s="88"/>
      <c r="E30" s="77">
        <v>1</v>
      </c>
      <c r="F30" s="94" t="str">
        <f t="shared" si="1"/>
        <v>Cell Suppressed For Small Numbers</v>
      </c>
      <c r="G30" s="44"/>
    </row>
    <row r="31" spans="1:7" x14ac:dyDescent="0.3">
      <c r="A31" s="96">
        <v>45078</v>
      </c>
      <c r="B31" s="76" t="s">
        <v>9</v>
      </c>
      <c r="C31" s="77" t="s">
        <v>68</v>
      </c>
      <c r="D31" s="88">
        <v>697</v>
      </c>
      <c r="E31" s="77"/>
      <c r="F31" s="94" t="str">
        <f t="shared" si="1"/>
        <v/>
      </c>
      <c r="G31" s="44"/>
    </row>
    <row r="32" spans="1:7" x14ac:dyDescent="0.3">
      <c r="A32" s="96">
        <v>45078</v>
      </c>
      <c r="B32" s="76" t="s">
        <v>9</v>
      </c>
      <c r="C32" s="77" t="s">
        <v>69</v>
      </c>
      <c r="D32" s="88">
        <v>252</v>
      </c>
      <c r="E32" s="77"/>
      <c r="F32" s="94" t="str">
        <f t="shared" si="1"/>
        <v/>
      </c>
      <c r="G32" s="44"/>
    </row>
    <row r="33" spans="1:7" x14ac:dyDescent="0.3">
      <c r="A33" s="96">
        <v>45078</v>
      </c>
      <c r="B33" s="76" t="s">
        <v>9</v>
      </c>
      <c r="C33" s="77" t="s">
        <v>71</v>
      </c>
      <c r="D33" s="88">
        <v>73</v>
      </c>
      <c r="E33" s="77"/>
      <c r="F33" s="94" t="str">
        <f t="shared" si="1"/>
        <v/>
      </c>
      <c r="G33" s="44"/>
    </row>
    <row r="34" spans="1:7" x14ac:dyDescent="0.3">
      <c r="A34" s="96">
        <v>45078</v>
      </c>
      <c r="B34" s="76" t="s">
        <v>9</v>
      </c>
      <c r="C34" s="77" t="s">
        <v>70</v>
      </c>
      <c r="D34" s="88">
        <v>61</v>
      </c>
      <c r="E34" s="77"/>
      <c r="F34" s="94" t="str">
        <f t="shared" si="1"/>
        <v/>
      </c>
      <c r="G34" s="44"/>
    </row>
    <row r="35" spans="1:7" x14ac:dyDescent="0.3">
      <c r="A35" s="96">
        <v>45078</v>
      </c>
      <c r="B35" s="76" t="s">
        <v>9</v>
      </c>
      <c r="C35" s="77" t="s">
        <v>75</v>
      </c>
      <c r="D35" s="88">
        <v>38</v>
      </c>
      <c r="E35" s="77"/>
      <c r="F35" s="94" t="str">
        <f t="shared" si="1"/>
        <v/>
      </c>
      <c r="G35" s="44"/>
    </row>
    <row r="36" spans="1:7" x14ac:dyDescent="0.3">
      <c r="A36" s="96">
        <v>45078</v>
      </c>
      <c r="B36" s="76" t="s">
        <v>9</v>
      </c>
      <c r="C36" s="77" t="s">
        <v>72</v>
      </c>
      <c r="D36" s="88">
        <v>34</v>
      </c>
      <c r="E36" s="77"/>
      <c r="F36" s="94" t="str">
        <f t="shared" si="1"/>
        <v/>
      </c>
      <c r="G36" s="44"/>
    </row>
    <row r="37" spans="1:7" x14ac:dyDescent="0.3">
      <c r="A37" s="96">
        <v>45078</v>
      </c>
      <c r="B37" s="76" t="s">
        <v>9</v>
      </c>
      <c r="C37" s="77" t="s">
        <v>77</v>
      </c>
      <c r="D37" s="88">
        <v>19</v>
      </c>
      <c r="E37" s="77"/>
      <c r="F37" s="94" t="str">
        <f t="shared" si="1"/>
        <v/>
      </c>
      <c r="G37" s="44"/>
    </row>
    <row r="38" spans="1:7" x14ac:dyDescent="0.3">
      <c r="A38" s="96">
        <v>45078</v>
      </c>
      <c r="B38" s="76" t="s">
        <v>10</v>
      </c>
      <c r="C38" s="77" t="s">
        <v>71</v>
      </c>
      <c r="D38" s="88">
        <v>12</v>
      </c>
      <c r="E38" s="77"/>
      <c r="F38" s="94" t="str">
        <f t="shared" si="1"/>
        <v/>
      </c>
      <c r="G38" s="44"/>
    </row>
    <row r="39" spans="1:7" x14ac:dyDescent="0.3">
      <c r="A39" s="96">
        <v>45078</v>
      </c>
      <c r="B39" s="76" t="s">
        <v>10</v>
      </c>
      <c r="C39" s="77" t="s">
        <v>68</v>
      </c>
      <c r="D39" s="88"/>
      <c r="E39" s="77">
        <v>1</v>
      </c>
      <c r="F39" s="94" t="str">
        <f t="shared" si="1"/>
        <v>Cell Suppressed For Small Numbers</v>
      </c>
      <c r="G39" s="44"/>
    </row>
    <row r="40" spans="1:7" x14ac:dyDescent="0.3">
      <c r="A40" s="96">
        <v>45078</v>
      </c>
      <c r="B40" s="76" t="s">
        <v>10</v>
      </c>
      <c r="C40" s="77" t="s">
        <v>69</v>
      </c>
      <c r="D40" s="88"/>
      <c r="E40" s="77">
        <v>1</v>
      </c>
      <c r="F40" s="94" t="str">
        <f t="shared" si="1"/>
        <v>Cell Suppressed For Small Numbers</v>
      </c>
      <c r="G40" s="44"/>
    </row>
    <row r="41" spans="1:7" x14ac:dyDescent="0.3">
      <c r="A41" s="96">
        <v>45078</v>
      </c>
      <c r="B41" s="76" t="s">
        <v>10</v>
      </c>
      <c r="C41" s="77" t="s">
        <v>72</v>
      </c>
      <c r="D41" s="88"/>
      <c r="E41" s="77">
        <v>1</v>
      </c>
      <c r="F41" s="94" t="str">
        <f t="shared" si="1"/>
        <v>Cell Suppressed For Small Numbers</v>
      </c>
      <c r="G41" s="44"/>
    </row>
    <row r="42" spans="1:7" x14ac:dyDescent="0.3">
      <c r="A42" s="96">
        <v>45078</v>
      </c>
      <c r="B42" s="76" t="s">
        <v>11</v>
      </c>
      <c r="C42" s="77" t="s">
        <v>68</v>
      </c>
      <c r="D42" s="88">
        <v>65</v>
      </c>
      <c r="E42" s="77"/>
      <c r="F42" s="94" t="str">
        <f t="shared" si="1"/>
        <v/>
      </c>
      <c r="G42" s="44"/>
    </row>
    <row r="43" spans="1:7" x14ac:dyDescent="0.3">
      <c r="A43" s="96">
        <v>45078</v>
      </c>
      <c r="B43" s="76" t="s">
        <v>11</v>
      </c>
      <c r="C43" s="77" t="s">
        <v>71</v>
      </c>
      <c r="D43" s="88">
        <v>42</v>
      </c>
      <c r="E43" s="77"/>
      <c r="F43" s="94" t="str">
        <f t="shared" si="1"/>
        <v/>
      </c>
      <c r="G43" s="44"/>
    </row>
    <row r="44" spans="1:7" x14ac:dyDescent="0.3">
      <c r="A44" s="96">
        <v>45078</v>
      </c>
      <c r="B44" s="76" t="s">
        <v>11</v>
      </c>
      <c r="C44" s="77" t="s">
        <v>70</v>
      </c>
      <c r="D44" s="88"/>
      <c r="E44" s="77">
        <v>1</v>
      </c>
      <c r="F44" s="94" t="str">
        <f t="shared" si="1"/>
        <v>Cell Suppressed For Small Numbers</v>
      </c>
      <c r="G44" s="44"/>
    </row>
    <row r="45" spans="1:7" x14ac:dyDescent="0.3">
      <c r="A45" s="96">
        <v>45078</v>
      </c>
      <c r="B45" s="76" t="s">
        <v>11</v>
      </c>
      <c r="C45" s="77" t="s">
        <v>69</v>
      </c>
      <c r="D45" s="88"/>
      <c r="E45" s="77">
        <v>1</v>
      </c>
      <c r="F45" s="94" t="str">
        <f t="shared" si="1"/>
        <v>Cell Suppressed For Small Numbers</v>
      </c>
      <c r="G45" s="44"/>
    </row>
    <row r="46" spans="1:7" x14ac:dyDescent="0.3">
      <c r="A46" s="96">
        <v>45078</v>
      </c>
      <c r="B46" s="76" t="s">
        <v>11</v>
      </c>
      <c r="C46" s="77" t="s">
        <v>73</v>
      </c>
      <c r="D46" s="88"/>
      <c r="E46" s="77">
        <v>1</v>
      </c>
      <c r="F46" s="94" t="str">
        <f t="shared" si="1"/>
        <v>Cell Suppressed For Small Numbers</v>
      </c>
      <c r="G46" s="44"/>
    </row>
    <row r="47" spans="1:7" x14ac:dyDescent="0.3">
      <c r="A47" s="96">
        <v>45078</v>
      </c>
      <c r="B47" s="76" t="s">
        <v>11</v>
      </c>
      <c r="C47" s="77" t="s">
        <v>78</v>
      </c>
      <c r="D47" s="88"/>
      <c r="E47" s="77">
        <v>1</v>
      </c>
      <c r="F47" s="94" t="str">
        <f t="shared" si="1"/>
        <v>Cell Suppressed For Small Numbers</v>
      </c>
      <c r="G47" s="44"/>
    </row>
    <row r="48" spans="1:7" x14ac:dyDescent="0.3">
      <c r="A48" s="96">
        <v>45078</v>
      </c>
      <c r="B48" s="76" t="s">
        <v>11</v>
      </c>
      <c r="C48" s="77" t="s">
        <v>72</v>
      </c>
      <c r="D48" s="88"/>
      <c r="E48" s="77">
        <v>1</v>
      </c>
      <c r="F48" s="94" t="str">
        <f t="shared" si="1"/>
        <v>Cell Suppressed For Small Numbers</v>
      </c>
      <c r="G48" s="44"/>
    </row>
    <row r="49" spans="1:7" x14ac:dyDescent="0.3">
      <c r="A49" s="96">
        <v>45078</v>
      </c>
      <c r="B49" s="76" t="s">
        <v>12</v>
      </c>
      <c r="C49" s="77" t="s">
        <v>68</v>
      </c>
      <c r="D49" s="88">
        <v>510</v>
      </c>
      <c r="E49" s="77"/>
      <c r="F49" s="94" t="str">
        <f t="shared" si="1"/>
        <v/>
      </c>
      <c r="G49" s="44"/>
    </row>
    <row r="50" spans="1:7" x14ac:dyDescent="0.3">
      <c r="A50" s="96">
        <v>45078</v>
      </c>
      <c r="B50" s="76" t="s">
        <v>12</v>
      </c>
      <c r="C50" s="77" t="s">
        <v>69</v>
      </c>
      <c r="D50" s="88">
        <v>263</v>
      </c>
      <c r="E50" s="77"/>
      <c r="F50" s="94" t="str">
        <f t="shared" si="1"/>
        <v/>
      </c>
      <c r="G50" s="44"/>
    </row>
    <row r="51" spans="1:7" x14ac:dyDescent="0.3">
      <c r="A51" s="96">
        <v>45078</v>
      </c>
      <c r="B51" s="76" t="s">
        <v>12</v>
      </c>
      <c r="C51" s="77" t="s">
        <v>70</v>
      </c>
      <c r="D51" s="88">
        <v>230</v>
      </c>
      <c r="E51" s="77"/>
      <c r="F51" s="94" t="str">
        <f t="shared" si="1"/>
        <v/>
      </c>
      <c r="G51" s="44"/>
    </row>
    <row r="52" spans="1:7" x14ac:dyDescent="0.3">
      <c r="A52" s="96">
        <v>45078</v>
      </c>
      <c r="B52" s="76" t="s">
        <v>12</v>
      </c>
      <c r="C52" s="77" t="s">
        <v>71</v>
      </c>
      <c r="D52" s="88">
        <v>95</v>
      </c>
      <c r="E52" s="77"/>
      <c r="F52" s="94" t="str">
        <f t="shared" si="1"/>
        <v/>
      </c>
      <c r="G52" s="44"/>
    </row>
    <row r="53" spans="1:7" x14ac:dyDescent="0.3">
      <c r="A53" s="96">
        <v>45078</v>
      </c>
      <c r="B53" s="76" t="s">
        <v>12</v>
      </c>
      <c r="C53" s="77" t="s">
        <v>74</v>
      </c>
      <c r="D53" s="88">
        <v>45</v>
      </c>
      <c r="E53" s="77"/>
      <c r="F53" s="94" t="str">
        <f t="shared" si="1"/>
        <v/>
      </c>
      <c r="G53" s="44"/>
    </row>
    <row r="54" spans="1:7" x14ac:dyDescent="0.3">
      <c r="A54" s="96">
        <v>45078</v>
      </c>
      <c r="B54" s="76" t="s">
        <v>12</v>
      </c>
      <c r="C54" s="77" t="s">
        <v>72</v>
      </c>
      <c r="D54" s="88"/>
      <c r="E54" s="77">
        <v>2</v>
      </c>
      <c r="F54" s="94" t="str">
        <f t="shared" si="1"/>
        <v>Cell Suppressed for Complementary Cell</v>
      </c>
      <c r="G54" s="44"/>
    </row>
    <row r="55" spans="1:7" x14ac:dyDescent="0.3">
      <c r="A55" s="96">
        <v>45078</v>
      </c>
      <c r="B55" s="76" t="s">
        <v>12</v>
      </c>
      <c r="C55" s="77" t="s">
        <v>76</v>
      </c>
      <c r="D55" s="88"/>
      <c r="E55" s="77">
        <v>1</v>
      </c>
      <c r="F55" s="94" t="str">
        <f t="shared" si="1"/>
        <v>Cell Suppressed For Small Numbers</v>
      </c>
      <c r="G55" s="44"/>
    </row>
    <row r="56" spans="1:7" x14ac:dyDescent="0.3">
      <c r="A56" s="96">
        <v>45078</v>
      </c>
      <c r="B56" s="76" t="s">
        <v>13</v>
      </c>
      <c r="C56" s="77" t="s">
        <v>68</v>
      </c>
      <c r="D56" s="88">
        <v>11</v>
      </c>
      <c r="E56" s="77"/>
      <c r="F56" s="94" t="str">
        <f t="shared" si="1"/>
        <v/>
      </c>
      <c r="G56" s="44"/>
    </row>
    <row r="57" spans="1:7" x14ac:dyDescent="0.3">
      <c r="A57" s="96">
        <v>45078</v>
      </c>
      <c r="B57" s="76" t="s">
        <v>13</v>
      </c>
      <c r="C57" s="77" t="s">
        <v>71</v>
      </c>
      <c r="D57" s="88"/>
      <c r="E57" s="77">
        <v>1</v>
      </c>
      <c r="F57" s="94" t="str">
        <f t="shared" si="1"/>
        <v>Cell Suppressed For Small Numbers</v>
      </c>
      <c r="G57" s="44"/>
    </row>
    <row r="58" spans="1:7" x14ac:dyDescent="0.3">
      <c r="A58" s="96">
        <v>45078</v>
      </c>
      <c r="B58" s="76" t="s">
        <v>13</v>
      </c>
      <c r="C58" s="77" t="s">
        <v>69</v>
      </c>
      <c r="D58" s="88"/>
      <c r="E58" s="77">
        <v>1</v>
      </c>
      <c r="F58" s="94" t="str">
        <f t="shared" si="1"/>
        <v>Cell Suppressed For Small Numbers</v>
      </c>
      <c r="G58" s="44"/>
    </row>
    <row r="59" spans="1:7" x14ac:dyDescent="0.3">
      <c r="A59" s="96">
        <v>45078</v>
      </c>
      <c r="B59" s="76" t="s">
        <v>13</v>
      </c>
      <c r="C59" s="77" t="s">
        <v>79</v>
      </c>
      <c r="D59" s="88"/>
      <c r="E59" s="77">
        <v>1</v>
      </c>
      <c r="F59" s="94" t="str">
        <f t="shared" si="1"/>
        <v>Cell Suppressed For Small Numbers</v>
      </c>
      <c r="G59" s="44"/>
    </row>
    <row r="60" spans="1:7" x14ac:dyDescent="0.3">
      <c r="A60" s="96">
        <v>45078</v>
      </c>
      <c r="B60" s="76" t="s">
        <v>13</v>
      </c>
      <c r="C60" s="77" t="s">
        <v>70</v>
      </c>
      <c r="D60" s="88"/>
      <c r="E60" s="77">
        <v>1</v>
      </c>
      <c r="F60" s="94" t="str">
        <f t="shared" si="1"/>
        <v>Cell Suppressed For Small Numbers</v>
      </c>
      <c r="G60" s="44"/>
    </row>
    <row r="61" spans="1:7" x14ac:dyDescent="0.3">
      <c r="A61" s="96">
        <v>45078</v>
      </c>
      <c r="B61" s="76" t="s">
        <v>14</v>
      </c>
      <c r="C61" s="77" t="s">
        <v>68</v>
      </c>
      <c r="D61" s="88">
        <v>66</v>
      </c>
      <c r="E61" s="77"/>
      <c r="F61" s="94" t="str">
        <f t="shared" si="1"/>
        <v/>
      </c>
      <c r="G61" s="44"/>
    </row>
    <row r="62" spans="1:7" s="11" customFormat="1" x14ac:dyDescent="0.3">
      <c r="A62" s="96">
        <v>45078</v>
      </c>
      <c r="B62" s="76" t="s">
        <v>14</v>
      </c>
      <c r="C62" s="77" t="s">
        <v>71</v>
      </c>
      <c r="D62" s="88">
        <v>41</v>
      </c>
      <c r="E62" s="77"/>
      <c r="F62" s="94" t="str">
        <f t="shared" si="1"/>
        <v/>
      </c>
    </row>
    <row r="63" spans="1:7" s="35" customFormat="1" x14ac:dyDescent="0.3">
      <c r="A63" s="96">
        <v>45078</v>
      </c>
      <c r="B63" s="76" t="s">
        <v>14</v>
      </c>
      <c r="C63" s="77" t="s">
        <v>69</v>
      </c>
      <c r="D63" s="88"/>
      <c r="E63" s="77">
        <v>1</v>
      </c>
      <c r="F63" s="94" t="str">
        <f t="shared" si="1"/>
        <v>Cell Suppressed For Small Numbers</v>
      </c>
    </row>
    <row r="64" spans="1:7" s="35" customFormat="1" x14ac:dyDescent="0.3">
      <c r="A64" s="96">
        <v>45078</v>
      </c>
      <c r="B64" s="76" t="s">
        <v>14</v>
      </c>
      <c r="C64" s="77" t="s">
        <v>70</v>
      </c>
      <c r="D64" s="88"/>
      <c r="E64" s="77">
        <v>1</v>
      </c>
      <c r="F64" s="94" t="str">
        <f t="shared" si="1"/>
        <v>Cell Suppressed For Small Numbers</v>
      </c>
    </row>
    <row r="65" spans="1:6" s="35" customFormat="1" x14ac:dyDescent="0.3">
      <c r="A65" s="75">
        <v>45078</v>
      </c>
      <c r="B65" s="76" t="s">
        <v>14</v>
      </c>
      <c r="C65" s="77" t="s">
        <v>80</v>
      </c>
      <c r="D65" s="88"/>
      <c r="E65" s="77">
        <v>1</v>
      </c>
      <c r="F65" s="94" t="str">
        <f t="shared" si="1"/>
        <v>Cell Suppressed For Small Numbers</v>
      </c>
    </row>
    <row r="66" spans="1:6" s="35" customFormat="1" x14ac:dyDescent="0.3">
      <c r="A66" s="75">
        <v>45078</v>
      </c>
      <c r="B66" s="76" t="s">
        <v>15</v>
      </c>
      <c r="C66" s="77" t="s">
        <v>68</v>
      </c>
      <c r="D66" s="88">
        <v>131</v>
      </c>
      <c r="E66" s="77"/>
      <c r="F66" s="94" t="str">
        <f t="shared" si="1"/>
        <v/>
      </c>
    </row>
    <row r="67" spans="1:6" x14ac:dyDescent="0.3">
      <c r="A67" s="75">
        <v>45078</v>
      </c>
      <c r="B67" s="76" t="s">
        <v>15</v>
      </c>
      <c r="C67" s="77" t="s">
        <v>69</v>
      </c>
      <c r="D67" s="88">
        <v>123</v>
      </c>
      <c r="E67" s="77"/>
      <c r="F67" s="94" t="str">
        <f t="shared" si="1"/>
        <v/>
      </c>
    </row>
    <row r="68" spans="1:6" x14ac:dyDescent="0.3">
      <c r="A68" s="75">
        <v>45078</v>
      </c>
      <c r="B68" s="76" t="s">
        <v>15</v>
      </c>
      <c r="C68" s="77" t="s">
        <v>71</v>
      </c>
      <c r="D68" s="88"/>
      <c r="E68" s="77">
        <v>2</v>
      </c>
      <c r="F68" s="94" t="str">
        <f t="shared" si="1"/>
        <v>Cell Suppressed for Complementary Cell</v>
      </c>
    </row>
    <row r="69" spans="1:6" x14ac:dyDescent="0.3">
      <c r="A69" s="75">
        <v>45078</v>
      </c>
      <c r="B69" s="76" t="s">
        <v>15</v>
      </c>
      <c r="C69" s="77" t="s">
        <v>72</v>
      </c>
      <c r="D69" s="88"/>
      <c r="E69" s="77">
        <v>1</v>
      </c>
      <c r="F69" s="94" t="str">
        <f t="shared" si="1"/>
        <v>Cell Suppressed For Small Numbers</v>
      </c>
    </row>
    <row r="70" spans="1:6" x14ac:dyDescent="0.3">
      <c r="A70" s="75">
        <v>45078</v>
      </c>
      <c r="B70" s="76" t="s">
        <v>15</v>
      </c>
      <c r="C70" s="77" t="s">
        <v>70</v>
      </c>
      <c r="D70" s="88"/>
      <c r="E70" s="77">
        <v>1</v>
      </c>
      <c r="F70" s="94" t="str">
        <f t="shared" si="1"/>
        <v>Cell Suppressed For Small Numbers</v>
      </c>
    </row>
    <row r="71" spans="1:6" x14ac:dyDescent="0.3">
      <c r="A71" s="75">
        <v>45078</v>
      </c>
      <c r="B71" s="76" t="s">
        <v>15</v>
      </c>
      <c r="C71" s="77" t="s">
        <v>78</v>
      </c>
      <c r="D71" s="88"/>
      <c r="E71" s="77">
        <v>1</v>
      </c>
      <c r="F71" s="94" t="str">
        <f t="shared" si="1"/>
        <v>Cell Suppressed For Small Numbers</v>
      </c>
    </row>
    <row r="72" spans="1:6" x14ac:dyDescent="0.3">
      <c r="A72" s="75">
        <v>45078</v>
      </c>
      <c r="B72" s="76" t="s">
        <v>16</v>
      </c>
      <c r="C72" s="77" t="s">
        <v>68</v>
      </c>
      <c r="D72" s="88"/>
      <c r="E72" s="77">
        <v>1</v>
      </c>
      <c r="F72" s="94" t="str">
        <f t="shared" si="1"/>
        <v>Cell Suppressed For Small Numbers</v>
      </c>
    </row>
    <row r="73" spans="1:6" x14ac:dyDescent="0.3">
      <c r="A73" s="75">
        <v>45078</v>
      </c>
      <c r="B73" s="76" t="s">
        <v>16</v>
      </c>
      <c r="C73" s="77" t="s">
        <v>71</v>
      </c>
      <c r="D73" s="88"/>
      <c r="E73" s="77">
        <v>1</v>
      </c>
      <c r="F73" s="94" t="str">
        <f t="shared" si="1"/>
        <v>Cell Suppressed For Small Numbers</v>
      </c>
    </row>
    <row r="74" spans="1:6" x14ac:dyDescent="0.3">
      <c r="A74" s="75">
        <v>45078</v>
      </c>
      <c r="B74" s="76" t="s">
        <v>16</v>
      </c>
      <c r="C74" s="77" t="s">
        <v>69</v>
      </c>
      <c r="D74" s="88"/>
      <c r="E74" s="77">
        <v>1</v>
      </c>
      <c r="F74" s="94" t="str">
        <f t="shared" si="1"/>
        <v>Cell Suppressed For Small Numbers</v>
      </c>
    </row>
    <row r="75" spans="1:6" x14ac:dyDescent="0.3">
      <c r="A75" s="75">
        <v>45078</v>
      </c>
      <c r="B75" s="76" t="s">
        <v>17</v>
      </c>
      <c r="C75" s="77" t="s">
        <v>68</v>
      </c>
      <c r="D75" s="88">
        <v>733</v>
      </c>
      <c r="E75" s="77"/>
      <c r="F75" s="94" t="str">
        <f t="shared" si="1"/>
        <v/>
      </c>
    </row>
    <row r="76" spans="1:6" x14ac:dyDescent="0.3">
      <c r="A76" s="75">
        <v>45078</v>
      </c>
      <c r="B76" s="76" t="s">
        <v>17</v>
      </c>
      <c r="C76" s="77" t="s">
        <v>69</v>
      </c>
      <c r="D76" s="88">
        <v>296</v>
      </c>
      <c r="E76" s="77"/>
      <c r="F76" s="94" t="str">
        <f t="shared" ref="F76:F139" si="2">IF(E76 =1, "Cell Suppressed For Small Numbers",IF(E76 = 2, "Cell Suppressed for Complementary Cell",""))</f>
        <v/>
      </c>
    </row>
    <row r="77" spans="1:6" x14ac:dyDescent="0.3">
      <c r="A77" s="75">
        <v>45078</v>
      </c>
      <c r="B77" s="76" t="s">
        <v>17</v>
      </c>
      <c r="C77" s="77" t="s">
        <v>71</v>
      </c>
      <c r="D77" s="88">
        <v>168</v>
      </c>
      <c r="E77" s="77"/>
      <c r="F77" s="94" t="str">
        <f t="shared" si="2"/>
        <v/>
      </c>
    </row>
    <row r="78" spans="1:6" x14ac:dyDescent="0.3">
      <c r="A78" s="75">
        <v>45078</v>
      </c>
      <c r="B78" s="76" t="s">
        <v>17</v>
      </c>
      <c r="C78" s="77" t="s">
        <v>72</v>
      </c>
      <c r="D78" s="88">
        <v>31</v>
      </c>
      <c r="E78" s="77"/>
      <c r="F78" s="94" t="str">
        <f t="shared" si="2"/>
        <v/>
      </c>
    </row>
    <row r="79" spans="1:6" x14ac:dyDescent="0.3">
      <c r="A79" s="75">
        <v>45078</v>
      </c>
      <c r="B79" s="76" t="s">
        <v>17</v>
      </c>
      <c r="C79" s="77" t="s">
        <v>70</v>
      </c>
      <c r="D79" s="88">
        <v>20</v>
      </c>
      <c r="E79" s="77"/>
      <c r="F79" s="94" t="str">
        <f t="shared" si="2"/>
        <v/>
      </c>
    </row>
    <row r="80" spans="1:6" x14ac:dyDescent="0.3">
      <c r="A80" s="75">
        <v>45078</v>
      </c>
      <c r="B80" s="76" t="s">
        <v>17</v>
      </c>
      <c r="C80" s="77" t="s">
        <v>74</v>
      </c>
      <c r="D80" s="88"/>
      <c r="E80" s="77">
        <v>2</v>
      </c>
      <c r="F80" s="94" t="str">
        <f t="shared" si="2"/>
        <v>Cell Suppressed for Complementary Cell</v>
      </c>
    </row>
    <row r="81" spans="1:6" x14ac:dyDescent="0.3">
      <c r="A81" s="75">
        <v>45078</v>
      </c>
      <c r="B81" s="76" t="s">
        <v>17</v>
      </c>
      <c r="C81" s="77" t="s">
        <v>78</v>
      </c>
      <c r="D81" s="88"/>
      <c r="E81" s="77">
        <v>1</v>
      </c>
      <c r="F81" s="94" t="str">
        <f t="shared" si="2"/>
        <v>Cell Suppressed For Small Numbers</v>
      </c>
    </row>
    <row r="82" spans="1:6" x14ac:dyDescent="0.3">
      <c r="A82" s="75">
        <v>45078</v>
      </c>
      <c r="B82" s="76" t="s">
        <v>18</v>
      </c>
      <c r="C82" s="77" t="s">
        <v>68</v>
      </c>
      <c r="D82" s="88">
        <v>120</v>
      </c>
      <c r="E82" s="77"/>
      <c r="F82" s="94" t="str">
        <f t="shared" si="2"/>
        <v/>
      </c>
    </row>
    <row r="83" spans="1:6" x14ac:dyDescent="0.3">
      <c r="A83" s="75">
        <v>45078</v>
      </c>
      <c r="B83" s="76" t="s">
        <v>18</v>
      </c>
      <c r="C83" s="77" t="s">
        <v>69</v>
      </c>
      <c r="D83" s="88">
        <v>63</v>
      </c>
      <c r="E83" s="77"/>
      <c r="F83" s="94" t="str">
        <f t="shared" si="2"/>
        <v/>
      </c>
    </row>
    <row r="84" spans="1:6" x14ac:dyDescent="0.3">
      <c r="A84" s="75">
        <v>45078</v>
      </c>
      <c r="B84" s="76" t="s">
        <v>18</v>
      </c>
      <c r="C84" s="77" t="s">
        <v>71</v>
      </c>
      <c r="D84" s="88"/>
      <c r="E84" s="77">
        <v>2</v>
      </c>
      <c r="F84" s="94" t="str">
        <f t="shared" si="2"/>
        <v>Cell Suppressed for Complementary Cell</v>
      </c>
    </row>
    <row r="85" spans="1:6" x14ac:dyDescent="0.3">
      <c r="A85" s="75">
        <v>45078</v>
      </c>
      <c r="B85" s="76" t="s">
        <v>18</v>
      </c>
      <c r="C85" s="77" t="s">
        <v>72</v>
      </c>
      <c r="D85" s="88"/>
      <c r="E85" s="77">
        <v>1</v>
      </c>
      <c r="F85" s="94" t="str">
        <f t="shared" si="2"/>
        <v>Cell Suppressed For Small Numbers</v>
      </c>
    </row>
    <row r="86" spans="1:6" x14ac:dyDescent="0.3">
      <c r="A86" s="75">
        <v>45078</v>
      </c>
      <c r="B86" s="76" t="s">
        <v>18</v>
      </c>
      <c r="C86" s="77" t="s">
        <v>70</v>
      </c>
      <c r="D86" s="88"/>
      <c r="E86" s="77">
        <v>1</v>
      </c>
      <c r="F86" s="94" t="str">
        <f t="shared" si="2"/>
        <v>Cell Suppressed For Small Numbers</v>
      </c>
    </row>
    <row r="87" spans="1:6" x14ac:dyDescent="0.3">
      <c r="A87" s="75">
        <v>45078</v>
      </c>
      <c r="B87" s="76" t="s">
        <v>18</v>
      </c>
      <c r="C87" s="77" t="s">
        <v>75</v>
      </c>
      <c r="D87" s="88"/>
      <c r="E87" s="77">
        <v>1</v>
      </c>
      <c r="F87" s="94" t="str">
        <f t="shared" si="2"/>
        <v>Cell Suppressed For Small Numbers</v>
      </c>
    </row>
    <row r="88" spans="1:6" x14ac:dyDescent="0.3">
      <c r="A88" s="75">
        <v>45078</v>
      </c>
      <c r="B88" s="76" t="s">
        <v>19</v>
      </c>
      <c r="C88" s="77" t="s">
        <v>71</v>
      </c>
      <c r="D88" s="88">
        <v>24</v>
      </c>
      <c r="E88" s="77"/>
      <c r="F88" s="94" t="str">
        <f t="shared" si="2"/>
        <v/>
      </c>
    </row>
    <row r="89" spans="1:6" x14ac:dyDescent="0.3">
      <c r="A89" s="75">
        <v>45078</v>
      </c>
      <c r="B89" s="76" t="s">
        <v>19</v>
      </c>
      <c r="C89" s="77" t="s">
        <v>68</v>
      </c>
      <c r="D89" s="88">
        <v>20</v>
      </c>
      <c r="E89" s="77"/>
      <c r="F89" s="94" t="str">
        <f t="shared" si="2"/>
        <v/>
      </c>
    </row>
    <row r="90" spans="1:6" x14ac:dyDescent="0.3">
      <c r="A90" s="75">
        <v>45078</v>
      </c>
      <c r="B90" s="76" t="s">
        <v>19</v>
      </c>
      <c r="C90" s="77" t="s">
        <v>69</v>
      </c>
      <c r="D90" s="88"/>
      <c r="E90" s="77">
        <v>1</v>
      </c>
      <c r="F90" s="94" t="str">
        <f t="shared" si="2"/>
        <v>Cell Suppressed For Small Numbers</v>
      </c>
    </row>
    <row r="91" spans="1:6" x14ac:dyDescent="0.3">
      <c r="A91" s="75">
        <v>45078</v>
      </c>
      <c r="B91" s="76" t="s">
        <v>19</v>
      </c>
      <c r="C91" s="77" t="s">
        <v>72</v>
      </c>
      <c r="D91" s="88"/>
      <c r="E91" s="77">
        <v>1</v>
      </c>
      <c r="F91" s="94" t="str">
        <f t="shared" si="2"/>
        <v>Cell Suppressed For Small Numbers</v>
      </c>
    </row>
    <row r="92" spans="1:6" x14ac:dyDescent="0.3">
      <c r="A92" s="75">
        <v>45078</v>
      </c>
      <c r="B92" s="76" t="s">
        <v>20</v>
      </c>
      <c r="C92" s="77" t="s">
        <v>68</v>
      </c>
      <c r="D92" s="88">
        <v>24</v>
      </c>
      <c r="E92" s="77"/>
      <c r="F92" s="94" t="str">
        <f t="shared" si="2"/>
        <v/>
      </c>
    </row>
    <row r="93" spans="1:6" x14ac:dyDescent="0.3">
      <c r="A93" s="75">
        <v>45078</v>
      </c>
      <c r="B93" s="76" t="s">
        <v>20</v>
      </c>
      <c r="C93" s="77" t="s">
        <v>71</v>
      </c>
      <c r="D93" s="88"/>
      <c r="E93" s="77">
        <v>1</v>
      </c>
      <c r="F93" s="94" t="str">
        <f t="shared" si="2"/>
        <v>Cell Suppressed For Small Numbers</v>
      </c>
    </row>
    <row r="94" spans="1:6" x14ac:dyDescent="0.3">
      <c r="A94" s="75">
        <v>45078</v>
      </c>
      <c r="B94" s="76" t="s">
        <v>20</v>
      </c>
      <c r="C94" s="77" t="s">
        <v>69</v>
      </c>
      <c r="D94" s="88"/>
      <c r="E94" s="77">
        <v>1</v>
      </c>
      <c r="F94" s="94" t="str">
        <f t="shared" si="2"/>
        <v>Cell Suppressed For Small Numbers</v>
      </c>
    </row>
    <row r="95" spans="1:6" x14ac:dyDescent="0.3">
      <c r="A95" s="75">
        <v>45078</v>
      </c>
      <c r="B95" s="76" t="s">
        <v>21</v>
      </c>
      <c r="C95" s="77" t="s">
        <v>68</v>
      </c>
      <c r="D95" s="88">
        <v>8274</v>
      </c>
      <c r="E95" s="77"/>
      <c r="F95" s="94" t="str">
        <f t="shared" si="2"/>
        <v/>
      </c>
    </row>
    <row r="96" spans="1:6" x14ac:dyDescent="0.3">
      <c r="A96" s="75">
        <v>45078</v>
      </c>
      <c r="B96" s="76" t="s">
        <v>21</v>
      </c>
      <c r="C96" s="77" t="s">
        <v>69</v>
      </c>
      <c r="D96" s="88">
        <v>4728</v>
      </c>
      <c r="E96" s="77"/>
      <c r="F96" s="94" t="str">
        <f t="shared" si="2"/>
        <v/>
      </c>
    </row>
    <row r="97" spans="1:6" x14ac:dyDescent="0.3">
      <c r="A97" s="75">
        <v>45078</v>
      </c>
      <c r="B97" s="76" t="s">
        <v>21</v>
      </c>
      <c r="C97" s="77" t="s">
        <v>71</v>
      </c>
      <c r="D97" s="88">
        <v>2368</v>
      </c>
      <c r="E97" s="77"/>
      <c r="F97" s="94" t="str">
        <f t="shared" si="2"/>
        <v/>
      </c>
    </row>
    <row r="98" spans="1:6" x14ac:dyDescent="0.3">
      <c r="A98" s="75">
        <v>45078</v>
      </c>
      <c r="B98" s="76" t="s">
        <v>21</v>
      </c>
      <c r="C98" s="77" t="s">
        <v>72</v>
      </c>
      <c r="D98" s="88">
        <v>751</v>
      </c>
      <c r="E98" s="77"/>
      <c r="F98" s="94" t="str">
        <f t="shared" si="2"/>
        <v/>
      </c>
    </row>
    <row r="99" spans="1:6" x14ac:dyDescent="0.3">
      <c r="A99" s="75">
        <v>45078</v>
      </c>
      <c r="B99" s="76" t="s">
        <v>21</v>
      </c>
      <c r="C99" s="77" t="s">
        <v>70</v>
      </c>
      <c r="D99" s="88">
        <v>453</v>
      </c>
      <c r="E99" s="77"/>
      <c r="F99" s="94" t="str">
        <f t="shared" si="2"/>
        <v/>
      </c>
    </row>
    <row r="100" spans="1:6" x14ac:dyDescent="0.3">
      <c r="A100" s="75">
        <v>45078</v>
      </c>
      <c r="B100" s="76" t="s">
        <v>21</v>
      </c>
      <c r="C100" s="77" t="s">
        <v>73</v>
      </c>
      <c r="D100" s="88">
        <v>359</v>
      </c>
      <c r="E100" s="77"/>
      <c r="F100" s="94" t="str">
        <f t="shared" si="2"/>
        <v/>
      </c>
    </row>
    <row r="101" spans="1:6" x14ac:dyDescent="0.3">
      <c r="A101" s="75">
        <v>45078</v>
      </c>
      <c r="B101" s="76" t="s">
        <v>21</v>
      </c>
      <c r="C101" s="77" t="s">
        <v>77</v>
      </c>
      <c r="D101" s="88">
        <v>226</v>
      </c>
      <c r="E101" s="77"/>
      <c r="F101" s="94" t="str">
        <f t="shared" si="2"/>
        <v/>
      </c>
    </row>
    <row r="102" spans="1:6" x14ac:dyDescent="0.3">
      <c r="A102" s="75">
        <v>45078</v>
      </c>
      <c r="B102" s="76" t="s">
        <v>22</v>
      </c>
      <c r="C102" s="77" t="s">
        <v>68</v>
      </c>
      <c r="D102" s="88">
        <v>141</v>
      </c>
      <c r="E102" s="77"/>
      <c r="F102" s="94" t="str">
        <f t="shared" si="2"/>
        <v/>
      </c>
    </row>
    <row r="103" spans="1:6" x14ac:dyDescent="0.3">
      <c r="A103" s="75">
        <v>45078</v>
      </c>
      <c r="B103" s="76" t="s">
        <v>22</v>
      </c>
      <c r="C103" s="77" t="s">
        <v>69</v>
      </c>
      <c r="D103" s="88">
        <v>71</v>
      </c>
      <c r="E103" s="77"/>
      <c r="F103" s="94" t="str">
        <f t="shared" si="2"/>
        <v/>
      </c>
    </row>
    <row r="104" spans="1:6" x14ac:dyDescent="0.3">
      <c r="A104" s="75">
        <v>45078</v>
      </c>
      <c r="B104" s="76" t="s">
        <v>22</v>
      </c>
      <c r="C104" s="77" t="s">
        <v>71</v>
      </c>
      <c r="D104" s="88"/>
      <c r="E104" s="77">
        <v>2</v>
      </c>
      <c r="F104" s="94" t="str">
        <f t="shared" si="2"/>
        <v>Cell Suppressed for Complementary Cell</v>
      </c>
    </row>
    <row r="105" spans="1:6" x14ac:dyDescent="0.3">
      <c r="A105" s="75">
        <v>45078</v>
      </c>
      <c r="B105" s="76" t="s">
        <v>22</v>
      </c>
      <c r="C105" s="77" t="s">
        <v>74</v>
      </c>
      <c r="D105" s="88"/>
      <c r="E105" s="77">
        <v>1</v>
      </c>
      <c r="F105" s="94" t="str">
        <f t="shared" si="2"/>
        <v>Cell Suppressed For Small Numbers</v>
      </c>
    </row>
    <row r="106" spans="1:6" x14ac:dyDescent="0.3">
      <c r="A106" s="75">
        <v>45078</v>
      </c>
      <c r="B106" s="76" t="s">
        <v>22</v>
      </c>
      <c r="C106" s="77" t="s">
        <v>78</v>
      </c>
      <c r="D106" s="88"/>
      <c r="E106" s="77">
        <v>1</v>
      </c>
      <c r="F106" s="94" t="str">
        <f t="shared" si="2"/>
        <v>Cell Suppressed For Small Numbers</v>
      </c>
    </row>
    <row r="107" spans="1:6" x14ac:dyDescent="0.3">
      <c r="A107" s="75">
        <v>45078</v>
      </c>
      <c r="B107" s="76" t="s">
        <v>22</v>
      </c>
      <c r="C107" s="77" t="s">
        <v>75</v>
      </c>
      <c r="D107" s="88"/>
      <c r="E107" s="77">
        <v>1</v>
      </c>
      <c r="F107" s="94" t="str">
        <f t="shared" si="2"/>
        <v>Cell Suppressed For Small Numbers</v>
      </c>
    </row>
    <row r="108" spans="1:6" x14ac:dyDescent="0.3">
      <c r="A108" s="75">
        <v>45078</v>
      </c>
      <c r="B108" s="76" t="s">
        <v>22</v>
      </c>
      <c r="C108" s="77" t="s">
        <v>70</v>
      </c>
      <c r="D108" s="88"/>
      <c r="E108" s="77">
        <v>1</v>
      </c>
      <c r="F108" s="94" t="str">
        <f t="shared" si="2"/>
        <v>Cell Suppressed For Small Numbers</v>
      </c>
    </row>
    <row r="109" spans="1:6" x14ac:dyDescent="0.3">
      <c r="A109" s="75">
        <v>45078</v>
      </c>
      <c r="B109" s="76" t="s">
        <v>23</v>
      </c>
      <c r="C109" s="77" t="s">
        <v>68</v>
      </c>
      <c r="D109" s="88">
        <v>166</v>
      </c>
      <c r="E109" s="77"/>
      <c r="F109" s="94" t="str">
        <f t="shared" si="2"/>
        <v/>
      </c>
    </row>
    <row r="110" spans="1:6" x14ac:dyDescent="0.3">
      <c r="A110" s="75">
        <v>45078</v>
      </c>
      <c r="B110" s="76" t="s">
        <v>23</v>
      </c>
      <c r="C110" s="77" t="s">
        <v>69</v>
      </c>
      <c r="D110" s="88">
        <v>130</v>
      </c>
      <c r="E110" s="77"/>
      <c r="F110" s="94" t="str">
        <f t="shared" si="2"/>
        <v/>
      </c>
    </row>
    <row r="111" spans="1:6" x14ac:dyDescent="0.3">
      <c r="A111" s="75">
        <v>45078</v>
      </c>
      <c r="B111" s="76" t="s">
        <v>23</v>
      </c>
      <c r="C111" s="77" t="s">
        <v>71</v>
      </c>
      <c r="D111" s="88">
        <v>36</v>
      </c>
      <c r="E111" s="77"/>
      <c r="F111" s="94" t="str">
        <f t="shared" si="2"/>
        <v/>
      </c>
    </row>
    <row r="112" spans="1:6" x14ac:dyDescent="0.3">
      <c r="A112" s="75">
        <v>45078</v>
      </c>
      <c r="B112" s="76" t="s">
        <v>23</v>
      </c>
      <c r="C112" s="77" t="s">
        <v>70</v>
      </c>
      <c r="D112" s="88">
        <v>11</v>
      </c>
      <c r="E112" s="77"/>
      <c r="F112" s="94" t="str">
        <f t="shared" si="2"/>
        <v/>
      </c>
    </row>
    <row r="113" spans="1:6" x14ac:dyDescent="0.3">
      <c r="A113" s="75">
        <v>45078</v>
      </c>
      <c r="B113" s="76" t="s">
        <v>23</v>
      </c>
      <c r="C113" s="77" t="s">
        <v>72</v>
      </c>
      <c r="D113" s="88"/>
      <c r="E113" s="77">
        <v>1</v>
      </c>
      <c r="F113" s="94" t="str">
        <f t="shared" si="2"/>
        <v>Cell Suppressed For Small Numbers</v>
      </c>
    </row>
    <row r="114" spans="1:6" x14ac:dyDescent="0.3">
      <c r="A114" s="75">
        <v>45078</v>
      </c>
      <c r="B114" s="76" t="s">
        <v>23</v>
      </c>
      <c r="C114" s="77" t="s">
        <v>77</v>
      </c>
      <c r="D114" s="88"/>
      <c r="E114" s="77">
        <v>1</v>
      </c>
      <c r="F114" s="94" t="str">
        <f t="shared" si="2"/>
        <v>Cell Suppressed For Small Numbers</v>
      </c>
    </row>
    <row r="115" spans="1:6" x14ac:dyDescent="0.3">
      <c r="A115" s="75">
        <v>45078</v>
      </c>
      <c r="B115" s="76" t="s">
        <v>23</v>
      </c>
      <c r="C115" s="77" t="s">
        <v>75</v>
      </c>
      <c r="D115" s="88"/>
      <c r="E115" s="77">
        <v>1</v>
      </c>
      <c r="F115" s="94" t="str">
        <f t="shared" si="2"/>
        <v>Cell Suppressed For Small Numbers</v>
      </c>
    </row>
    <row r="116" spans="1:6" x14ac:dyDescent="0.3">
      <c r="A116" s="75">
        <v>45078</v>
      </c>
      <c r="B116" s="76" t="s">
        <v>24</v>
      </c>
      <c r="C116" s="77" t="s">
        <v>68</v>
      </c>
      <c r="D116" s="88">
        <v>11</v>
      </c>
      <c r="E116" s="77"/>
      <c r="F116" s="94" t="str">
        <f t="shared" si="2"/>
        <v/>
      </c>
    </row>
    <row r="117" spans="1:6" x14ac:dyDescent="0.3">
      <c r="A117" s="75">
        <v>45078</v>
      </c>
      <c r="B117" s="76" t="s">
        <v>24</v>
      </c>
      <c r="C117" s="77" t="s">
        <v>71</v>
      </c>
      <c r="D117" s="88"/>
      <c r="E117" s="77">
        <v>1</v>
      </c>
      <c r="F117" s="94" t="str">
        <f t="shared" si="2"/>
        <v>Cell Suppressed For Small Numbers</v>
      </c>
    </row>
    <row r="118" spans="1:6" x14ac:dyDescent="0.3">
      <c r="A118" s="75">
        <v>45078</v>
      </c>
      <c r="B118" s="76" t="s">
        <v>24</v>
      </c>
      <c r="C118" s="77" t="s">
        <v>69</v>
      </c>
      <c r="D118" s="88"/>
      <c r="E118" s="77">
        <v>1</v>
      </c>
      <c r="F118" s="94" t="str">
        <f t="shared" si="2"/>
        <v>Cell Suppressed For Small Numbers</v>
      </c>
    </row>
    <row r="119" spans="1:6" x14ac:dyDescent="0.3">
      <c r="A119" s="75">
        <v>45078</v>
      </c>
      <c r="B119" s="76" t="s">
        <v>24</v>
      </c>
      <c r="C119" s="77" t="s">
        <v>70</v>
      </c>
      <c r="D119" s="88"/>
      <c r="E119" s="77">
        <v>1</v>
      </c>
      <c r="F119" s="94" t="str">
        <f t="shared" si="2"/>
        <v>Cell Suppressed For Small Numbers</v>
      </c>
    </row>
    <row r="120" spans="1:6" x14ac:dyDescent="0.3">
      <c r="A120" s="75">
        <v>45078</v>
      </c>
      <c r="B120" s="76" t="s">
        <v>25</v>
      </c>
      <c r="C120" s="77" t="s">
        <v>68</v>
      </c>
      <c r="D120" s="88">
        <v>31</v>
      </c>
      <c r="E120" s="77"/>
      <c r="F120" s="94" t="str">
        <f t="shared" si="2"/>
        <v/>
      </c>
    </row>
    <row r="121" spans="1:6" x14ac:dyDescent="0.3">
      <c r="A121" s="75">
        <v>45078</v>
      </c>
      <c r="B121" s="76" t="s">
        <v>25</v>
      </c>
      <c r="C121" s="77" t="s">
        <v>71</v>
      </c>
      <c r="D121" s="88">
        <v>23</v>
      </c>
      <c r="E121" s="77"/>
      <c r="F121" s="94" t="str">
        <f t="shared" si="2"/>
        <v/>
      </c>
    </row>
    <row r="122" spans="1:6" x14ac:dyDescent="0.3">
      <c r="A122" s="75">
        <v>45078</v>
      </c>
      <c r="B122" s="76" t="s">
        <v>25</v>
      </c>
      <c r="C122" s="77" t="s">
        <v>69</v>
      </c>
      <c r="D122" s="88"/>
      <c r="E122" s="77">
        <v>2</v>
      </c>
      <c r="F122" s="94" t="str">
        <f t="shared" si="2"/>
        <v>Cell Suppressed for Complementary Cell</v>
      </c>
    </row>
    <row r="123" spans="1:6" x14ac:dyDescent="0.3">
      <c r="A123" s="75">
        <v>45078</v>
      </c>
      <c r="B123" s="76" t="s">
        <v>25</v>
      </c>
      <c r="C123" s="77" t="s">
        <v>78</v>
      </c>
      <c r="D123" s="88"/>
      <c r="E123" s="77">
        <v>1</v>
      </c>
      <c r="F123" s="94" t="str">
        <f t="shared" si="2"/>
        <v>Cell Suppressed For Small Numbers</v>
      </c>
    </row>
    <row r="124" spans="1:6" x14ac:dyDescent="0.3">
      <c r="A124" s="75">
        <v>45078</v>
      </c>
      <c r="B124" s="76" t="s">
        <v>25</v>
      </c>
      <c r="C124" s="77" t="s">
        <v>70</v>
      </c>
      <c r="D124" s="88"/>
      <c r="E124" s="77">
        <v>1</v>
      </c>
      <c r="F124" s="94" t="str">
        <f t="shared" si="2"/>
        <v>Cell Suppressed For Small Numbers</v>
      </c>
    </row>
    <row r="125" spans="1:6" x14ac:dyDescent="0.3">
      <c r="A125" s="75">
        <v>45078</v>
      </c>
      <c r="B125" s="76" t="s">
        <v>25</v>
      </c>
      <c r="C125" s="77" t="s">
        <v>74</v>
      </c>
      <c r="D125" s="88"/>
      <c r="E125" s="77">
        <v>1</v>
      </c>
      <c r="F125" s="94" t="str">
        <f t="shared" si="2"/>
        <v>Cell Suppressed For Small Numbers</v>
      </c>
    </row>
    <row r="126" spans="1:6" x14ac:dyDescent="0.3">
      <c r="A126" s="75">
        <v>45078</v>
      </c>
      <c r="B126" s="76" t="s">
        <v>25</v>
      </c>
      <c r="C126" s="77" t="s">
        <v>80</v>
      </c>
      <c r="D126" s="88"/>
      <c r="E126" s="77">
        <v>1</v>
      </c>
      <c r="F126" s="94" t="str">
        <f t="shared" si="2"/>
        <v>Cell Suppressed For Small Numbers</v>
      </c>
    </row>
    <row r="127" spans="1:6" x14ac:dyDescent="0.3">
      <c r="A127" s="75">
        <v>45078</v>
      </c>
      <c r="B127" s="76" t="s">
        <v>26</v>
      </c>
      <c r="C127" s="77" t="s">
        <v>68</v>
      </c>
      <c r="D127" s="88">
        <v>158</v>
      </c>
      <c r="E127" s="77"/>
      <c r="F127" s="94" t="str">
        <f t="shared" si="2"/>
        <v/>
      </c>
    </row>
    <row r="128" spans="1:6" x14ac:dyDescent="0.3">
      <c r="A128" s="75">
        <v>45078</v>
      </c>
      <c r="B128" s="76" t="s">
        <v>26</v>
      </c>
      <c r="C128" s="77" t="s">
        <v>69</v>
      </c>
      <c r="D128" s="88">
        <v>155</v>
      </c>
      <c r="E128" s="77"/>
      <c r="F128" s="94" t="str">
        <f t="shared" si="2"/>
        <v/>
      </c>
    </row>
    <row r="129" spans="1:6" x14ac:dyDescent="0.3">
      <c r="A129" s="75">
        <v>45078</v>
      </c>
      <c r="B129" s="76" t="s">
        <v>26</v>
      </c>
      <c r="C129" s="77" t="s">
        <v>71</v>
      </c>
      <c r="D129" s="88">
        <v>18</v>
      </c>
      <c r="E129" s="77"/>
      <c r="F129" s="94" t="str">
        <f t="shared" si="2"/>
        <v/>
      </c>
    </row>
    <row r="130" spans="1:6" x14ac:dyDescent="0.3">
      <c r="A130" s="75">
        <v>45078</v>
      </c>
      <c r="B130" s="76" t="s">
        <v>26</v>
      </c>
      <c r="C130" s="77" t="s">
        <v>72</v>
      </c>
      <c r="D130" s="88"/>
      <c r="E130" s="77">
        <v>1</v>
      </c>
      <c r="F130" s="94" t="str">
        <f t="shared" si="2"/>
        <v>Cell Suppressed For Small Numbers</v>
      </c>
    </row>
    <row r="131" spans="1:6" x14ac:dyDescent="0.3">
      <c r="A131" s="75">
        <v>45078</v>
      </c>
      <c r="B131" s="76" t="s">
        <v>26</v>
      </c>
      <c r="C131" s="77" t="s">
        <v>74</v>
      </c>
      <c r="D131" s="88"/>
      <c r="E131" s="77">
        <v>1</v>
      </c>
      <c r="F131" s="94" t="str">
        <f t="shared" si="2"/>
        <v>Cell Suppressed For Small Numbers</v>
      </c>
    </row>
    <row r="132" spans="1:6" x14ac:dyDescent="0.3">
      <c r="A132" s="75">
        <v>45078</v>
      </c>
      <c r="B132" s="76" t="s">
        <v>26</v>
      </c>
      <c r="C132" s="77" t="s">
        <v>70</v>
      </c>
      <c r="D132" s="88"/>
      <c r="E132" s="77">
        <v>1</v>
      </c>
      <c r="F132" s="94" t="str">
        <f t="shared" si="2"/>
        <v>Cell Suppressed For Small Numbers</v>
      </c>
    </row>
    <row r="133" spans="1:6" x14ac:dyDescent="0.3">
      <c r="A133" s="75">
        <v>45078</v>
      </c>
      <c r="B133" s="76" t="s">
        <v>26</v>
      </c>
      <c r="C133" s="77" t="s">
        <v>75</v>
      </c>
      <c r="D133" s="88"/>
      <c r="E133" s="77">
        <v>1</v>
      </c>
      <c r="F133" s="94" t="str">
        <f t="shared" si="2"/>
        <v>Cell Suppressed For Small Numbers</v>
      </c>
    </row>
    <row r="134" spans="1:6" x14ac:dyDescent="0.3">
      <c r="A134" s="75">
        <v>45078</v>
      </c>
      <c r="B134" s="76" t="s">
        <v>27</v>
      </c>
      <c r="C134" s="77" t="s">
        <v>68</v>
      </c>
      <c r="D134" s="88"/>
      <c r="E134" s="77">
        <v>1</v>
      </c>
      <c r="F134" s="94" t="str">
        <f t="shared" si="2"/>
        <v>Cell Suppressed For Small Numbers</v>
      </c>
    </row>
    <row r="135" spans="1:6" x14ac:dyDescent="0.3">
      <c r="A135" s="75">
        <v>45078</v>
      </c>
      <c r="B135" s="76" t="s">
        <v>27</v>
      </c>
      <c r="C135" s="77" t="s">
        <v>71</v>
      </c>
      <c r="D135" s="88"/>
      <c r="E135" s="77">
        <v>1</v>
      </c>
      <c r="F135" s="94" t="str">
        <f t="shared" si="2"/>
        <v>Cell Suppressed For Small Numbers</v>
      </c>
    </row>
    <row r="136" spans="1:6" x14ac:dyDescent="0.3">
      <c r="A136" s="75">
        <v>45078</v>
      </c>
      <c r="B136" s="76" t="s">
        <v>27</v>
      </c>
      <c r="C136" s="77" t="s">
        <v>78</v>
      </c>
      <c r="D136" s="88"/>
      <c r="E136" s="77">
        <v>1</v>
      </c>
      <c r="F136" s="94" t="str">
        <f t="shared" si="2"/>
        <v>Cell Suppressed For Small Numbers</v>
      </c>
    </row>
    <row r="137" spans="1:6" x14ac:dyDescent="0.3">
      <c r="A137" s="75">
        <v>45078</v>
      </c>
      <c r="B137" s="76" t="s">
        <v>28</v>
      </c>
      <c r="C137" s="77" t="s">
        <v>68</v>
      </c>
      <c r="D137" s="88"/>
      <c r="E137" s="77">
        <v>1</v>
      </c>
      <c r="F137" s="94" t="str">
        <f t="shared" si="2"/>
        <v>Cell Suppressed For Small Numbers</v>
      </c>
    </row>
    <row r="138" spans="1:6" x14ac:dyDescent="0.3">
      <c r="A138" s="75">
        <v>45078</v>
      </c>
      <c r="B138" s="76" t="s">
        <v>28</v>
      </c>
      <c r="C138" s="77" t="s">
        <v>71</v>
      </c>
      <c r="D138" s="88"/>
      <c r="E138" s="77">
        <v>1</v>
      </c>
      <c r="F138" s="94" t="str">
        <f t="shared" si="2"/>
        <v>Cell Suppressed For Small Numbers</v>
      </c>
    </row>
    <row r="139" spans="1:6" x14ac:dyDescent="0.3">
      <c r="A139" s="75">
        <v>45078</v>
      </c>
      <c r="B139" s="76" t="s">
        <v>28</v>
      </c>
      <c r="C139" s="77" t="s">
        <v>69</v>
      </c>
      <c r="D139" s="88"/>
      <c r="E139" s="77">
        <v>1</v>
      </c>
      <c r="F139" s="94" t="str">
        <f t="shared" si="2"/>
        <v>Cell Suppressed For Small Numbers</v>
      </c>
    </row>
    <row r="140" spans="1:6" x14ac:dyDescent="0.3">
      <c r="A140" s="75">
        <v>45078</v>
      </c>
      <c r="B140" s="76" t="s">
        <v>29</v>
      </c>
      <c r="C140" s="77" t="s">
        <v>68</v>
      </c>
      <c r="D140" s="88">
        <v>339</v>
      </c>
      <c r="E140" s="77"/>
      <c r="F140" s="94" t="str">
        <f t="shared" ref="F140:F203" si="3">IF(E140 =1, "Cell Suppressed For Small Numbers",IF(E140 = 2, "Cell Suppressed for Complementary Cell",""))</f>
        <v/>
      </c>
    </row>
    <row r="141" spans="1:6" x14ac:dyDescent="0.3">
      <c r="A141" s="75">
        <v>45078</v>
      </c>
      <c r="B141" s="76" t="s">
        <v>29</v>
      </c>
      <c r="C141" s="77" t="s">
        <v>69</v>
      </c>
      <c r="D141" s="88">
        <v>238</v>
      </c>
      <c r="E141" s="77"/>
      <c r="F141" s="94" t="str">
        <f t="shared" si="3"/>
        <v/>
      </c>
    </row>
    <row r="142" spans="1:6" x14ac:dyDescent="0.3">
      <c r="A142" s="75">
        <v>45078</v>
      </c>
      <c r="B142" s="76" t="s">
        <v>29</v>
      </c>
      <c r="C142" s="77" t="s">
        <v>71</v>
      </c>
      <c r="D142" s="88">
        <v>37</v>
      </c>
      <c r="E142" s="77"/>
      <c r="F142" s="94" t="str">
        <f t="shared" si="3"/>
        <v/>
      </c>
    </row>
    <row r="143" spans="1:6" x14ac:dyDescent="0.3">
      <c r="A143" s="75">
        <v>45078</v>
      </c>
      <c r="B143" s="76" t="s">
        <v>29</v>
      </c>
      <c r="C143" s="77" t="s">
        <v>70</v>
      </c>
      <c r="D143" s="88"/>
      <c r="E143" s="77">
        <v>1</v>
      </c>
      <c r="F143" s="94" t="str">
        <f t="shared" si="3"/>
        <v>Cell Suppressed For Small Numbers</v>
      </c>
    </row>
    <row r="144" spans="1:6" x14ac:dyDescent="0.3">
      <c r="A144" s="75">
        <v>45078</v>
      </c>
      <c r="B144" s="76" t="s">
        <v>29</v>
      </c>
      <c r="C144" s="77" t="s">
        <v>72</v>
      </c>
      <c r="D144" s="88"/>
      <c r="E144" s="77">
        <v>1</v>
      </c>
      <c r="F144" s="94" t="str">
        <f t="shared" si="3"/>
        <v>Cell Suppressed For Small Numbers</v>
      </c>
    </row>
    <row r="145" spans="1:6" x14ac:dyDescent="0.3">
      <c r="A145" s="75">
        <v>45078</v>
      </c>
      <c r="B145" s="76" t="s">
        <v>29</v>
      </c>
      <c r="C145" s="77" t="s">
        <v>77</v>
      </c>
      <c r="D145" s="88"/>
      <c r="E145" s="77">
        <v>1</v>
      </c>
      <c r="F145" s="94" t="str">
        <f t="shared" si="3"/>
        <v>Cell Suppressed For Small Numbers</v>
      </c>
    </row>
    <row r="146" spans="1:6" x14ac:dyDescent="0.3">
      <c r="A146" s="75">
        <v>45078</v>
      </c>
      <c r="B146" s="76" t="s">
        <v>29</v>
      </c>
      <c r="C146" s="77" t="s">
        <v>75</v>
      </c>
      <c r="D146" s="88"/>
      <c r="E146" s="77">
        <v>1</v>
      </c>
      <c r="F146" s="94" t="str">
        <f t="shared" si="3"/>
        <v>Cell Suppressed For Small Numbers</v>
      </c>
    </row>
    <row r="147" spans="1:6" x14ac:dyDescent="0.3">
      <c r="A147" s="75">
        <v>45078</v>
      </c>
      <c r="B147" s="76" t="s">
        <v>29</v>
      </c>
      <c r="C147" s="77" t="s">
        <v>78</v>
      </c>
      <c r="D147" s="88"/>
      <c r="E147" s="77">
        <v>1</v>
      </c>
      <c r="F147" s="94" t="str">
        <f t="shared" si="3"/>
        <v>Cell Suppressed For Small Numbers</v>
      </c>
    </row>
    <row r="148" spans="1:6" x14ac:dyDescent="0.3">
      <c r="A148" s="75">
        <v>45078</v>
      </c>
      <c r="B148" s="76" t="s">
        <v>29</v>
      </c>
      <c r="C148" s="77" t="s">
        <v>73</v>
      </c>
      <c r="D148" s="88"/>
      <c r="E148" s="77">
        <v>1</v>
      </c>
      <c r="F148" s="94" t="str">
        <f t="shared" si="3"/>
        <v>Cell Suppressed For Small Numbers</v>
      </c>
    </row>
    <row r="149" spans="1:6" x14ac:dyDescent="0.3">
      <c r="A149" s="75">
        <v>45078</v>
      </c>
      <c r="B149" s="76" t="s">
        <v>29</v>
      </c>
      <c r="C149" s="77" t="s">
        <v>74</v>
      </c>
      <c r="D149" s="88"/>
      <c r="E149" s="77">
        <v>1</v>
      </c>
      <c r="F149" s="94" t="str">
        <f t="shared" si="3"/>
        <v>Cell Suppressed For Small Numbers</v>
      </c>
    </row>
    <row r="150" spans="1:6" x14ac:dyDescent="0.3">
      <c r="A150" s="75">
        <v>45078</v>
      </c>
      <c r="B150" s="76" t="s">
        <v>29</v>
      </c>
      <c r="C150" s="77" t="s">
        <v>81</v>
      </c>
      <c r="D150" s="88"/>
      <c r="E150" s="77">
        <v>1</v>
      </c>
      <c r="F150" s="94" t="str">
        <f t="shared" si="3"/>
        <v>Cell Suppressed For Small Numbers</v>
      </c>
    </row>
    <row r="151" spans="1:6" x14ac:dyDescent="0.3">
      <c r="A151" s="75">
        <v>45078</v>
      </c>
      <c r="B151" s="76" t="s">
        <v>30</v>
      </c>
      <c r="C151" s="77" t="s">
        <v>68</v>
      </c>
      <c r="D151" s="88">
        <v>87</v>
      </c>
      <c r="E151" s="77"/>
      <c r="F151" s="94" t="str">
        <f t="shared" si="3"/>
        <v/>
      </c>
    </row>
    <row r="152" spans="1:6" x14ac:dyDescent="0.3">
      <c r="A152" s="75">
        <v>45078</v>
      </c>
      <c r="B152" s="76" t="s">
        <v>30</v>
      </c>
      <c r="C152" s="77" t="s">
        <v>69</v>
      </c>
      <c r="D152" s="88">
        <v>45</v>
      </c>
      <c r="E152" s="77"/>
      <c r="F152" s="94" t="str">
        <f t="shared" si="3"/>
        <v/>
      </c>
    </row>
    <row r="153" spans="1:6" x14ac:dyDescent="0.3">
      <c r="A153" s="75">
        <v>45078</v>
      </c>
      <c r="B153" s="76" t="s">
        <v>30</v>
      </c>
      <c r="C153" s="77" t="s">
        <v>71</v>
      </c>
      <c r="D153" s="88">
        <v>26</v>
      </c>
      <c r="E153" s="77"/>
      <c r="F153" s="94" t="str">
        <f t="shared" si="3"/>
        <v/>
      </c>
    </row>
    <row r="154" spans="1:6" x14ac:dyDescent="0.3">
      <c r="A154" s="75">
        <v>45078</v>
      </c>
      <c r="B154" s="76" t="s">
        <v>30</v>
      </c>
      <c r="C154" s="77" t="s">
        <v>75</v>
      </c>
      <c r="D154" s="88"/>
      <c r="E154" s="77">
        <v>1</v>
      </c>
      <c r="F154" s="94" t="str">
        <f t="shared" si="3"/>
        <v>Cell Suppressed For Small Numbers</v>
      </c>
    </row>
    <row r="155" spans="1:6" x14ac:dyDescent="0.3">
      <c r="A155" s="75">
        <v>45078</v>
      </c>
      <c r="B155" s="76" t="s">
        <v>30</v>
      </c>
      <c r="C155" s="77" t="s">
        <v>70</v>
      </c>
      <c r="D155" s="88"/>
      <c r="E155" s="77">
        <v>1</v>
      </c>
      <c r="F155" s="94" t="str">
        <f t="shared" si="3"/>
        <v>Cell Suppressed For Small Numbers</v>
      </c>
    </row>
    <row r="156" spans="1:6" x14ac:dyDescent="0.3">
      <c r="A156" s="75">
        <v>45078</v>
      </c>
      <c r="B156" s="76" t="s">
        <v>30</v>
      </c>
      <c r="C156" s="77" t="s">
        <v>77</v>
      </c>
      <c r="D156" s="88"/>
      <c r="E156" s="77">
        <v>1</v>
      </c>
      <c r="F156" s="94" t="str">
        <f t="shared" si="3"/>
        <v>Cell Suppressed For Small Numbers</v>
      </c>
    </row>
    <row r="157" spans="1:6" x14ac:dyDescent="0.3">
      <c r="A157" s="75">
        <v>45078</v>
      </c>
      <c r="B157" s="76" t="s">
        <v>30</v>
      </c>
      <c r="C157" s="77" t="s">
        <v>72</v>
      </c>
      <c r="D157" s="88"/>
      <c r="E157" s="77">
        <v>1</v>
      </c>
      <c r="F157" s="94" t="str">
        <f t="shared" si="3"/>
        <v>Cell Suppressed For Small Numbers</v>
      </c>
    </row>
    <row r="158" spans="1:6" x14ac:dyDescent="0.3">
      <c r="A158" s="75">
        <v>45078</v>
      </c>
      <c r="B158" s="76" t="s">
        <v>31</v>
      </c>
      <c r="C158" s="77" t="s">
        <v>68</v>
      </c>
      <c r="D158" s="88">
        <v>53</v>
      </c>
      <c r="E158" s="77"/>
      <c r="F158" s="94" t="str">
        <f t="shared" si="3"/>
        <v/>
      </c>
    </row>
    <row r="159" spans="1:6" x14ac:dyDescent="0.3">
      <c r="A159" s="75">
        <v>45078</v>
      </c>
      <c r="B159" s="76" t="s">
        <v>31</v>
      </c>
      <c r="C159" s="77" t="s">
        <v>71</v>
      </c>
      <c r="D159" s="88">
        <v>33</v>
      </c>
      <c r="E159" s="77"/>
      <c r="F159" s="94" t="str">
        <f t="shared" si="3"/>
        <v/>
      </c>
    </row>
    <row r="160" spans="1:6" x14ac:dyDescent="0.3">
      <c r="A160" s="75">
        <v>45078</v>
      </c>
      <c r="B160" s="76" t="s">
        <v>31</v>
      </c>
      <c r="C160" s="77" t="s">
        <v>69</v>
      </c>
      <c r="D160" s="88"/>
      <c r="E160" s="77">
        <v>2</v>
      </c>
      <c r="F160" s="94" t="str">
        <f t="shared" si="3"/>
        <v>Cell Suppressed for Complementary Cell</v>
      </c>
    </row>
    <row r="161" spans="1:6" x14ac:dyDescent="0.3">
      <c r="A161" s="75">
        <v>45078</v>
      </c>
      <c r="B161" s="76" t="s">
        <v>31</v>
      </c>
      <c r="C161" s="77" t="s">
        <v>70</v>
      </c>
      <c r="D161" s="88"/>
      <c r="E161" s="77">
        <v>1</v>
      </c>
      <c r="F161" s="94" t="str">
        <f t="shared" si="3"/>
        <v>Cell Suppressed For Small Numbers</v>
      </c>
    </row>
    <row r="162" spans="1:6" x14ac:dyDescent="0.3">
      <c r="A162" s="75">
        <v>45078</v>
      </c>
      <c r="B162" s="76" t="s">
        <v>31</v>
      </c>
      <c r="C162" s="77" t="s">
        <v>74</v>
      </c>
      <c r="D162" s="88"/>
      <c r="E162" s="77">
        <v>1</v>
      </c>
      <c r="F162" s="94" t="str">
        <f t="shared" si="3"/>
        <v>Cell Suppressed For Small Numbers</v>
      </c>
    </row>
    <row r="163" spans="1:6" x14ac:dyDescent="0.3">
      <c r="A163" s="75">
        <v>45078</v>
      </c>
      <c r="B163" s="76" t="s">
        <v>31</v>
      </c>
      <c r="C163" s="77" t="s">
        <v>73</v>
      </c>
      <c r="D163" s="88"/>
      <c r="E163" s="77">
        <v>1</v>
      </c>
      <c r="F163" s="94" t="str">
        <f t="shared" si="3"/>
        <v>Cell Suppressed For Small Numbers</v>
      </c>
    </row>
    <row r="164" spans="1:6" x14ac:dyDescent="0.3">
      <c r="A164" s="75">
        <v>45078</v>
      </c>
      <c r="B164" s="76" t="s">
        <v>31</v>
      </c>
      <c r="C164" s="77" t="s">
        <v>80</v>
      </c>
      <c r="D164" s="88"/>
      <c r="E164" s="77">
        <v>1</v>
      </c>
      <c r="F164" s="94" t="str">
        <f t="shared" si="3"/>
        <v>Cell Suppressed For Small Numbers</v>
      </c>
    </row>
    <row r="165" spans="1:6" x14ac:dyDescent="0.3">
      <c r="A165" s="75">
        <v>45078</v>
      </c>
      <c r="B165" s="76" t="s">
        <v>31</v>
      </c>
      <c r="C165" s="77" t="s">
        <v>77</v>
      </c>
      <c r="D165" s="88"/>
      <c r="E165" s="77">
        <v>1</v>
      </c>
      <c r="F165" s="94" t="str">
        <f t="shared" si="3"/>
        <v>Cell Suppressed For Small Numbers</v>
      </c>
    </row>
    <row r="166" spans="1:6" x14ac:dyDescent="0.3">
      <c r="A166" s="75">
        <v>45078</v>
      </c>
      <c r="B166" s="76" t="s">
        <v>32</v>
      </c>
      <c r="C166" s="77" t="s">
        <v>68</v>
      </c>
      <c r="D166" s="88">
        <v>2740</v>
      </c>
      <c r="E166" s="77"/>
      <c r="F166" s="94" t="str">
        <f t="shared" si="3"/>
        <v/>
      </c>
    </row>
    <row r="167" spans="1:6" x14ac:dyDescent="0.3">
      <c r="A167" s="75">
        <v>45078</v>
      </c>
      <c r="B167" s="76" t="s">
        <v>32</v>
      </c>
      <c r="C167" s="77" t="s">
        <v>69</v>
      </c>
      <c r="D167" s="88">
        <v>762</v>
      </c>
      <c r="E167" s="77"/>
      <c r="F167" s="94" t="str">
        <f t="shared" si="3"/>
        <v/>
      </c>
    </row>
    <row r="168" spans="1:6" x14ac:dyDescent="0.3">
      <c r="A168" s="75">
        <v>45078</v>
      </c>
      <c r="B168" s="76" t="s">
        <v>32</v>
      </c>
      <c r="C168" s="77" t="s">
        <v>71</v>
      </c>
      <c r="D168" s="88">
        <v>315</v>
      </c>
      <c r="E168" s="77"/>
      <c r="F168" s="94" t="str">
        <f t="shared" si="3"/>
        <v/>
      </c>
    </row>
    <row r="169" spans="1:6" x14ac:dyDescent="0.3">
      <c r="A169" s="75">
        <v>45078</v>
      </c>
      <c r="B169" s="76" t="s">
        <v>32</v>
      </c>
      <c r="C169" s="77" t="s">
        <v>82</v>
      </c>
      <c r="D169" s="88">
        <v>171</v>
      </c>
      <c r="E169" s="77"/>
      <c r="F169" s="94" t="str">
        <f t="shared" si="3"/>
        <v/>
      </c>
    </row>
    <row r="170" spans="1:6" x14ac:dyDescent="0.3">
      <c r="A170" s="75">
        <v>45078</v>
      </c>
      <c r="B170" s="76" t="s">
        <v>32</v>
      </c>
      <c r="C170" s="77" t="s">
        <v>70</v>
      </c>
      <c r="D170" s="88">
        <v>142</v>
      </c>
      <c r="E170" s="77"/>
      <c r="F170" s="94" t="str">
        <f t="shared" si="3"/>
        <v/>
      </c>
    </row>
    <row r="171" spans="1:6" x14ac:dyDescent="0.3">
      <c r="A171" s="75">
        <v>45078</v>
      </c>
      <c r="B171" s="76" t="s">
        <v>32</v>
      </c>
      <c r="C171" s="77" t="s">
        <v>75</v>
      </c>
      <c r="D171" s="88">
        <v>38</v>
      </c>
      <c r="E171" s="77"/>
      <c r="F171" s="94" t="str">
        <f t="shared" si="3"/>
        <v/>
      </c>
    </row>
    <row r="172" spans="1:6" x14ac:dyDescent="0.3">
      <c r="A172" s="75">
        <v>45078</v>
      </c>
      <c r="B172" s="76" t="s">
        <v>32</v>
      </c>
      <c r="C172" s="77" t="s">
        <v>81</v>
      </c>
      <c r="D172" s="88">
        <v>33</v>
      </c>
      <c r="E172" s="77"/>
      <c r="F172" s="94" t="str">
        <f t="shared" si="3"/>
        <v/>
      </c>
    </row>
    <row r="173" spans="1:6" x14ac:dyDescent="0.3">
      <c r="A173" s="75">
        <v>45078</v>
      </c>
      <c r="B173" s="76" t="s">
        <v>32</v>
      </c>
      <c r="C173" s="77" t="s">
        <v>72</v>
      </c>
      <c r="D173" s="88">
        <v>33</v>
      </c>
      <c r="E173" s="77"/>
      <c r="F173" s="94" t="str">
        <f t="shared" si="3"/>
        <v/>
      </c>
    </row>
    <row r="174" spans="1:6" x14ac:dyDescent="0.3">
      <c r="A174" s="75">
        <v>45078</v>
      </c>
      <c r="B174" s="76" t="s">
        <v>33</v>
      </c>
      <c r="C174" s="77" t="s">
        <v>68</v>
      </c>
      <c r="D174" s="88">
        <v>162</v>
      </c>
      <c r="E174" s="77"/>
      <c r="F174" s="94" t="str">
        <f t="shared" si="3"/>
        <v/>
      </c>
    </row>
    <row r="175" spans="1:6" x14ac:dyDescent="0.3">
      <c r="A175" s="75">
        <v>45078</v>
      </c>
      <c r="B175" s="76" t="s">
        <v>33</v>
      </c>
      <c r="C175" s="77" t="s">
        <v>71</v>
      </c>
      <c r="D175" s="88">
        <v>92</v>
      </c>
      <c r="E175" s="77"/>
      <c r="F175" s="94" t="str">
        <f t="shared" si="3"/>
        <v/>
      </c>
    </row>
    <row r="176" spans="1:6" x14ac:dyDescent="0.3">
      <c r="A176" s="75">
        <v>45078</v>
      </c>
      <c r="B176" s="76" t="s">
        <v>33</v>
      </c>
      <c r="C176" s="77" t="s">
        <v>69</v>
      </c>
      <c r="D176" s="88">
        <v>30</v>
      </c>
      <c r="E176" s="77"/>
      <c r="F176" s="94" t="str">
        <f t="shared" si="3"/>
        <v/>
      </c>
    </row>
    <row r="177" spans="1:6" x14ac:dyDescent="0.3">
      <c r="A177" s="75">
        <v>45078</v>
      </c>
      <c r="B177" s="76" t="s">
        <v>33</v>
      </c>
      <c r="C177" s="77" t="s">
        <v>70</v>
      </c>
      <c r="D177" s="88"/>
      <c r="E177" s="77">
        <v>1</v>
      </c>
      <c r="F177" s="94" t="str">
        <f t="shared" si="3"/>
        <v>Cell Suppressed For Small Numbers</v>
      </c>
    </row>
    <row r="178" spans="1:6" x14ac:dyDescent="0.3">
      <c r="A178" s="75">
        <v>45078</v>
      </c>
      <c r="B178" s="76" t="s">
        <v>33</v>
      </c>
      <c r="C178" s="77" t="s">
        <v>74</v>
      </c>
      <c r="D178" s="88"/>
      <c r="E178" s="77">
        <v>1</v>
      </c>
      <c r="F178" s="94" t="str">
        <f t="shared" si="3"/>
        <v>Cell Suppressed For Small Numbers</v>
      </c>
    </row>
    <row r="179" spans="1:6" x14ac:dyDescent="0.3">
      <c r="A179" s="75">
        <v>45078</v>
      </c>
      <c r="B179" s="76" t="s">
        <v>33</v>
      </c>
      <c r="C179" s="77" t="s">
        <v>82</v>
      </c>
      <c r="D179" s="88"/>
      <c r="E179" s="77">
        <v>1</v>
      </c>
      <c r="F179" s="94" t="str">
        <f t="shared" si="3"/>
        <v>Cell Suppressed For Small Numbers</v>
      </c>
    </row>
    <row r="180" spans="1:6" x14ac:dyDescent="0.3">
      <c r="A180" s="75">
        <v>45078</v>
      </c>
      <c r="B180" s="76" t="s">
        <v>33</v>
      </c>
      <c r="C180" s="77" t="s">
        <v>75</v>
      </c>
      <c r="D180" s="88"/>
      <c r="E180" s="77">
        <v>1</v>
      </c>
      <c r="F180" s="94" t="str">
        <f t="shared" si="3"/>
        <v>Cell Suppressed For Small Numbers</v>
      </c>
    </row>
    <row r="181" spans="1:6" x14ac:dyDescent="0.3">
      <c r="A181" s="75">
        <v>45078</v>
      </c>
      <c r="B181" s="76" t="s">
        <v>34</v>
      </c>
      <c r="C181" s="77" t="s">
        <v>68</v>
      </c>
      <c r="D181" s="88"/>
      <c r="E181" s="77">
        <v>1</v>
      </c>
      <c r="F181" s="94" t="str">
        <f t="shared" si="3"/>
        <v>Cell Suppressed For Small Numbers</v>
      </c>
    </row>
    <row r="182" spans="1:6" x14ac:dyDescent="0.3">
      <c r="A182" s="75">
        <v>45078</v>
      </c>
      <c r="B182" s="76" t="s">
        <v>34</v>
      </c>
      <c r="C182" s="77" t="s">
        <v>71</v>
      </c>
      <c r="D182" s="88"/>
      <c r="E182" s="77">
        <v>1</v>
      </c>
      <c r="F182" s="94" t="str">
        <f t="shared" si="3"/>
        <v>Cell Suppressed For Small Numbers</v>
      </c>
    </row>
    <row r="183" spans="1:6" x14ac:dyDescent="0.3">
      <c r="A183" s="75">
        <v>45078</v>
      </c>
      <c r="B183" s="76" t="s">
        <v>34</v>
      </c>
      <c r="C183" s="77" t="s">
        <v>80</v>
      </c>
      <c r="D183" s="88"/>
      <c r="E183" s="77">
        <v>1</v>
      </c>
      <c r="F183" s="94" t="str">
        <f t="shared" si="3"/>
        <v>Cell Suppressed For Small Numbers</v>
      </c>
    </row>
    <row r="184" spans="1:6" x14ac:dyDescent="0.3">
      <c r="A184" s="75">
        <v>45078</v>
      </c>
      <c r="B184" s="76" t="s">
        <v>34</v>
      </c>
      <c r="C184" s="77" t="s">
        <v>69</v>
      </c>
      <c r="D184" s="88"/>
      <c r="E184" s="77">
        <v>1</v>
      </c>
      <c r="F184" s="94" t="str">
        <f t="shared" si="3"/>
        <v>Cell Suppressed For Small Numbers</v>
      </c>
    </row>
    <row r="185" spans="1:6" x14ac:dyDescent="0.3">
      <c r="A185" s="75">
        <v>45078</v>
      </c>
      <c r="B185" s="76" t="s">
        <v>35</v>
      </c>
      <c r="C185" s="77" t="s">
        <v>68</v>
      </c>
      <c r="D185" s="88">
        <v>1741</v>
      </c>
      <c r="E185" s="77"/>
      <c r="F185" s="94" t="str">
        <f t="shared" si="3"/>
        <v/>
      </c>
    </row>
    <row r="186" spans="1:6" x14ac:dyDescent="0.3">
      <c r="A186" s="75">
        <v>45078</v>
      </c>
      <c r="B186" s="76" t="s">
        <v>35</v>
      </c>
      <c r="C186" s="77" t="s">
        <v>69</v>
      </c>
      <c r="D186" s="88">
        <v>560</v>
      </c>
      <c r="E186" s="77"/>
      <c r="F186" s="94" t="str">
        <f t="shared" si="3"/>
        <v/>
      </c>
    </row>
    <row r="187" spans="1:6" x14ac:dyDescent="0.3">
      <c r="A187" s="75">
        <v>45078</v>
      </c>
      <c r="B187" s="76" t="s">
        <v>35</v>
      </c>
      <c r="C187" s="77" t="s">
        <v>71</v>
      </c>
      <c r="D187" s="88">
        <v>238</v>
      </c>
      <c r="E187" s="77"/>
      <c r="F187" s="94" t="str">
        <f t="shared" si="3"/>
        <v/>
      </c>
    </row>
    <row r="188" spans="1:6" x14ac:dyDescent="0.3">
      <c r="A188" s="75">
        <v>45078</v>
      </c>
      <c r="B188" s="76" t="s">
        <v>35</v>
      </c>
      <c r="C188" s="77" t="s">
        <v>72</v>
      </c>
      <c r="D188" s="88">
        <v>81</v>
      </c>
      <c r="E188" s="77"/>
      <c r="F188" s="94" t="str">
        <f t="shared" si="3"/>
        <v/>
      </c>
    </row>
    <row r="189" spans="1:6" x14ac:dyDescent="0.3">
      <c r="A189" s="75">
        <v>45078</v>
      </c>
      <c r="B189" s="76" t="s">
        <v>35</v>
      </c>
      <c r="C189" s="77" t="s">
        <v>70</v>
      </c>
      <c r="D189" s="88">
        <v>50</v>
      </c>
      <c r="E189" s="77"/>
      <c r="F189" s="94" t="str">
        <f t="shared" si="3"/>
        <v/>
      </c>
    </row>
    <row r="190" spans="1:6" x14ac:dyDescent="0.3">
      <c r="A190" s="75">
        <v>45078</v>
      </c>
      <c r="B190" s="76" t="s">
        <v>35</v>
      </c>
      <c r="C190" s="77" t="s">
        <v>77</v>
      </c>
      <c r="D190" s="88">
        <v>29</v>
      </c>
      <c r="E190" s="77"/>
      <c r="F190" s="94" t="str">
        <f t="shared" si="3"/>
        <v/>
      </c>
    </row>
    <row r="191" spans="1:6" x14ac:dyDescent="0.3">
      <c r="A191" s="75">
        <v>45078</v>
      </c>
      <c r="B191" s="76" t="s">
        <v>35</v>
      </c>
      <c r="C191" s="77" t="s">
        <v>73</v>
      </c>
      <c r="D191" s="88">
        <v>18</v>
      </c>
      <c r="E191" s="77"/>
      <c r="F191" s="94" t="str">
        <f t="shared" si="3"/>
        <v/>
      </c>
    </row>
    <row r="192" spans="1:6" x14ac:dyDescent="0.3">
      <c r="A192" s="75">
        <v>45078</v>
      </c>
      <c r="B192" s="76" t="s">
        <v>36</v>
      </c>
      <c r="C192" s="77" t="s">
        <v>70</v>
      </c>
      <c r="D192" s="88">
        <v>736</v>
      </c>
      <c r="E192" s="77"/>
      <c r="F192" s="94" t="str">
        <f t="shared" si="3"/>
        <v/>
      </c>
    </row>
    <row r="193" spans="1:6" x14ac:dyDescent="0.3">
      <c r="A193" s="75">
        <v>45078</v>
      </c>
      <c r="B193" s="76" t="s">
        <v>36</v>
      </c>
      <c r="C193" s="77" t="s">
        <v>68</v>
      </c>
      <c r="D193" s="88">
        <v>464</v>
      </c>
      <c r="E193" s="77"/>
      <c r="F193" s="94" t="str">
        <f t="shared" si="3"/>
        <v/>
      </c>
    </row>
    <row r="194" spans="1:6" x14ac:dyDescent="0.3">
      <c r="A194" s="75">
        <v>45078</v>
      </c>
      <c r="B194" s="76" t="s">
        <v>36</v>
      </c>
      <c r="C194" s="77" t="s">
        <v>69</v>
      </c>
      <c r="D194" s="88">
        <v>251</v>
      </c>
      <c r="E194" s="77"/>
      <c r="F194" s="94" t="str">
        <f t="shared" si="3"/>
        <v/>
      </c>
    </row>
    <row r="195" spans="1:6" x14ac:dyDescent="0.3">
      <c r="A195" s="75">
        <v>45078</v>
      </c>
      <c r="B195" s="76" t="s">
        <v>36</v>
      </c>
      <c r="C195" s="77" t="s">
        <v>71</v>
      </c>
      <c r="D195" s="88">
        <v>242</v>
      </c>
      <c r="E195" s="77"/>
      <c r="F195" s="94" t="str">
        <f t="shared" si="3"/>
        <v/>
      </c>
    </row>
    <row r="196" spans="1:6" x14ac:dyDescent="0.3">
      <c r="A196" s="75">
        <v>45078</v>
      </c>
      <c r="B196" s="76" t="s">
        <v>36</v>
      </c>
      <c r="C196" s="77" t="s">
        <v>72</v>
      </c>
      <c r="D196" s="88">
        <v>99</v>
      </c>
      <c r="E196" s="77"/>
      <c r="F196" s="94" t="str">
        <f t="shared" si="3"/>
        <v/>
      </c>
    </row>
    <row r="197" spans="1:6" x14ac:dyDescent="0.3">
      <c r="A197" s="75">
        <v>45078</v>
      </c>
      <c r="B197" s="76" t="s">
        <v>36</v>
      </c>
      <c r="C197" s="77" t="s">
        <v>74</v>
      </c>
      <c r="D197" s="88">
        <v>41</v>
      </c>
      <c r="E197" s="77"/>
      <c r="F197" s="94" t="str">
        <f t="shared" si="3"/>
        <v/>
      </c>
    </row>
    <row r="198" spans="1:6" x14ac:dyDescent="0.3">
      <c r="A198" s="75">
        <v>45078</v>
      </c>
      <c r="B198" s="76" t="s">
        <v>36</v>
      </c>
      <c r="C198" s="77" t="s">
        <v>73</v>
      </c>
      <c r="D198" s="88">
        <v>31</v>
      </c>
      <c r="E198" s="77"/>
      <c r="F198" s="94" t="str">
        <f t="shared" si="3"/>
        <v/>
      </c>
    </row>
    <row r="199" spans="1:6" x14ac:dyDescent="0.3">
      <c r="A199" s="75">
        <v>45078</v>
      </c>
      <c r="B199" s="76" t="s">
        <v>37</v>
      </c>
      <c r="C199" s="77" t="s">
        <v>68</v>
      </c>
      <c r="D199" s="88">
        <v>44</v>
      </c>
      <c r="E199" s="77"/>
      <c r="F199" s="94" t="str">
        <f t="shared" si="3"/>
        <v/>
      </c>
    </row>
    <row r="200" spans="1:6" x14ac:dyDescent="0.3">
      <c r="A200" s="75">
        <v>45078</v>
      </c>
      <c r="B200" s="76" t="s">
        <v>37</v>
      </c>
      <c r="C200" s="77" t="s">
        <v>69</v>
      </c>
      <c r="D200" s="88"/>
      <c r="E200" s="77">
        <v>2</v>
      </c>
      <c r="F200" s="94" t="str">
        <f t="shared" si="3"/>
        <v>Cell Suppressed for Complementary Cell</v>
      </c>
    </row>
    <row r="201" spans="1:6" x14ac:dyDescent="0.3">
      <c r="A201" s="75">
        <v>45078</v>
      </c>
      <c r="B201" s="76" t="s">
        <v>37</v>
      </c>
      <c r="C201" s="77" t="s">
        <v>71</v>
      </c>
      <c r="D201" s="88"/>
      <c r="E201" s="77">
        <v>1</v>
      </c>
      <c r="F201" s="94" t="str">
        <f t="shared" si="3"/>
        <v>Cell Suppressed For Small Numbers</v>
      </c>
    </row>
    <row r="202" spans="1:6" x14ac:dyDescent="0.3">
      <c r="A202" s="75">
        <v>45078</v>
      </c>
      <c r="B202" s="76" t="s">
        <v>37</v>
      </c>
      <c r="C202" s="77" t="s">
        <v>77</v>
      </c>
      <c r="D202" s="88"/>
      <c r="E202" s="77">
        <v>1</v>
      </c>
      <c r="F202" s="94" t="str">
        <f t="shared" si="3"/>
        <v>Cell Suppressed For Small Numbers</v>
      </c>
    </row>
    <row r="203" spans="1:6" x14ac:dyDescent="0.3">
      <c r="A203" s="75">
        <v>45078</v>
      </c>
      <c r="B203" s="76" t="s">
        <v>38</v>
      </c>
      <c r="C203" s="77" t="s">
        <v>68</v>
      </c>
      <c r="D203" s="88">
        <v>1947</v>
      </c>
      <c r="E203" s="77"/>
      <c r="F203" s="94" t="str">
        <f t="shared" si="3"/>
        <v/>
      </c>
    </row>
    <row r="204" spans="1:6" x14ac:dyDescent="0.3">
      <c r="A204" s="75">
        <v>45078</v>
      </c>
      <c r="B204" s="76" t="s">
        <v>38</v>
      </c>
      <c r="C204" s="77" t="s">
        <v>69</v>
      </c>
      <c r="D204" s="88">
        <v>585</v>
      </c>
      <c r="E204" s="77"/>
      <c r="F204" s="94" t="str">
        <f t="shared" ref="F204:F267" si="4">IF(E204 =1, "Cell Suppressed For Small Numbers",IF(E204 = 2, "Cell Suppressed for Complementary Cell",""))</f>
        <v/>
      </c>
    </row>
    <row r="205" spans="1:6" x14ac:dyDescent="0.3">
      <c r="A205" s="75">
        <v>45078</v>
      </c>
      <c r="B205" s="76" t="s">
        <v>38</v>
      </c>
      <c r="C205" s="77" t="s">
        <v>71</v>
      </c>
      <c r="D205" s="88">
        <v>245</v>
      </c>
      <c r="E205" s="77"/>
      <c r="F205" s="94" t="str">
        <f t="shared" si="4"/>
        <v/>
      </c>
    </row>
    <row r="206" spans="1:6" x14ac:dyDescent="0.3">
      <c r="A206" s="75">
        <v>45078</v>
      </c>
      <c r="B206" s="76" t="s">
        <v>38</v>
      </c>
      <c r="C206" s="77" t="s">
        <v>72</v>
      </c>
      <c r="D206" s="88">
        <v>94</v>
      </c>
      <c r="E206" s="77"/>
      <c r="F206" s="94" t="str">
        <f t="shared" si="4"/>
        <v/>
      </c>
    </row>
    <row r="207" spans="1:6" x14ac:dyDescent="0.3">
      <c r="A207" s="75">
        <v>45078</v>
      </c>
      <c r="B207" s="76" t="s">
        <v>38</v>
      </c>
      <c r="C207" s="77" t="s">
        <v>73</v>
      </c>
      <c r="D207" s="88">
        <v>58</v>
      </c>
      <c r="E207" s="77"/>
      <c r="F207" s="94" t="str">
        <f t="shared" si="4"/>
        <v/>
      </c>
    </row>
    <row r="208" spans="1:6" x14ac:dyDescent="0.3">
      <c r="A208" s="75">
        <v>45078</v>
      </c>
      <c r="B208" s="76" t="s">
        <v>38</v>
      </c>
      <c r="C208" s="77" t="s">
        <v>70</v>
      </c>
      <c r="D208" s="88">
        <v>49</v>
      </c>
      <c r="E208" s="77"/>
      <c r="F208" s="94" t="str">
        <f t="shared" si="4"/>
        <v/>
      </c>
    </row>
    <row r="209" spans="1:6" x14ac:dyDescent="0.3">
      <c r="A209" s="75">
        <v>45078</v>
      </c>
      <c r="B209" s="76" t="s">
        <v>38</v>
      </c>
      <c r="C209" s="77" t="s">
        <v>77</v>
      </c>
      <c r="D209" s="88">
        <v>21</v>
      </c>
      <c r="E209" s="77"/>
      <c r="F209" s="94" t="str">
        <f t="shared" si="4"/>
        <v/>
      </c>
    </row>
    <row r="210" spans="1:6" x14ac:dyDescent="0.3">
      <c r="A210" s="75">
        <v>45078</v>
      </c>
      <c r="B210" s="76" t="s">
        <v>39</v>
      </c>
      <c r="C210" s="77" t="s">
        <v>68</v>
      </c>
      <c r="D210" s="88">
        <v>1399</v>
      </c>
      <c r="E210" s="77"/>
      <c r="F210" s="94" t="str">
        <f t="shared" si="4"/>
        <v/>
      </c>
    </row>
    <row r="211" spans="1:6" x14ac:dyDescent="0.3">
      <c r="A211" s="75">
        <v>45078</v>
      </c>
      <c r="B211" s="76" t="s">
        <v>39</v>
      </c>
      <c r="C211" s="77" t="s">
        <v>70</v>
      </c>
      <c r="D211" s="88">
        <v>1204</v>
      </c>
      <c r="E211" s="77"/>
      <c r="F211" s="94" t="str">
        <f t="shared" si="4"/>
        <v/>
      </c>
    </row>
    <row r="212" spans="1:6" x14ac:dyDescent="0.3">
      <c r="A212" s="75">
        <v>45078</v>
      </c>
      <c r="B212" s="76" t="s">
        <v>39</v>
      </c>
      <c r="C212" s="77" t="s">
        <v>69</v>
      </c>
      <c r="D212" s="88">
        <v>720</v>
      </c>
      <c r="E212" s="77"/>
      <c r="F212" s="94" t="str">
        <f t="shared" si="4"/>
        <v/>
      </c>
    </row>
    <row r="213" spans="1:6" x14ac:dyDescent="0.3">
      <c r="A213" s="75">
        <v>45078</v>
      </c>
      <c r="B213" s="76" t="s">
        <v>39</v>
      </c>
      <c r="C213" s="77" t="s">
        <v>71</v>
      </c>
      <c r="D213" s="88">
        <v>625</v>
      </c>
      <c r="E213" s="77"/>
      <c r="F213" s="94" t="str">
        <f t="shared" si="4"/>
        <v/>
      </c>
    </row>
    <row r="214" spans="1:6" x14ac:dyDescent="0.3">
      <c r="A214" s="75">
        <v>45078</v>
      </c>
      <c r="B214" s="76" t="s">
        <v>39</v>
      </c>
      <c r="C214" s="77" t="s">
        <v>72</v>
      </c>
      <c r="D214" s="88">
        <v>218</v>
      </c>
      <c r="E214" s="77"/>
      <c r="F214" s="94" t="str">
        <f t="shared" si="4"/>
        <v/>
      </c>
    </row>
    <row r="215" spans="1:6" x14ac:dyDescent="0.3">
      <c r="A215" s="75">
        <v>45078</v>
      </c>
      <c r="B215" s="76" t="s">
        <v>39</v>
      </c>
      <c r="C215" s="77" t="s">
        <v>77</v>
      </c>
      <c r="D215" s="88">
        <v>105</v>
      </c>
      <c r="E215" s="77"/>
      <c r="F215" s="94" t="str">
        <f t="shared" si="4"/>
        <v/>
      </c>
    </row>
    <row r="216" spans="1:6" x14ac:dyDescent="0.3">
      <c r="A216" s="75">
        <v>45078</v>
      </c>
      <c r="B216" s="76" t="s">
        <v>39</v>
      </c>
      <c r="C216" s="77" t="s">
        <v>73</v>
      </c>
      <c r="D216" s="88">
        <v>40</v>
      </c>
      <c r="E216" s="77"/>
      <c r="F216" s="94" t="str">
        <f t="shared" si="4"/>
        <v/>
      </c>
    </row>
    <row r="217" spans="1:6" x14ac:dyDescent="0.3">
      <c r="A217" s="75">
        <v>45078</v>
      </c>
      <c r="B217" s="76" t="s">
        <v>40</v>
      </c>
      <c r="C217" s="77" t="s">
        <v>68</v>
      </c>
      <c r="D217" s="88">
        <v>387</v>
      </c>
      <c r="E217" s="77"/>
      <c r="F217" s="94" t="str">
        <f t="shared" si="4"/>
        <v/>
      </c>
    </row>
    <row r="218" spans="1:6" x14ac:dyDescent="0.3">
      <c r="A218" s="75">
        <v>45078</v>
      </c>
      <c r="B218" s="76" t="s">
        <v>40</v>
      </c>
      <c r="C218" s="77" t="s">
        <v>70</v>
      </c>
      <c r="D218" s="88">
        <v>146</v>
      </c>
      <c r="E218" s="77"/>
      <c r="F218" s="94" t="str">
        <f t="shared" si="4"/>
        <v/>
      </c>
    </row>
    <row r="219" spans="1:6" x14ac:dyDescent="0.3">
      <c r="A219" s="75">
        <v>45078</v>
      </c>
      <c r="B219" s="76" t="s">
        <v>40</v>
      </c>
      <c r="C219" s="77" t="s">
        <v>71</v>
      </c>
      <c r="D219" s="88">
        <v>116</v>
      </c>
      <c r="E219" s="77"/>
      <c r="F219" s="94" t="str">
        <f t="shared" si="4"/>
        <v/>
      </c>
    </row>
    <row r="220" spans="1:6" x14ac:dyDescent="0.3">
      <c r="A220" s="75">
        <v>45078</v>
      </c>
      <c r="B220" s="76" t="s">
        <v>40</v>
      </c>
      <c r="C220" s="77" t="s">
        <v>69</v>
      </c>
      <c r="D220" s="88">
        <v>75</v>
      </c>
      <c r="E220" s="77"/>
      <c r="F220" s="94" t="str">
        <f t="shared" si="4"/>
        <v/>
      </c>
    </row>
    <row r="221" spans="1:6" x14ac:dyDescent="0.3">
      <c r="A221" s="75">
        <v>45078</v>
      </c>
      <c r="B221" s="76" t="s">
        <v>40</v>
      </c>
      <c r="C221" s="77" t="s">
        <v>73</v>
      </c>
      <c r="D221" s="88">
        <v>42</v>
      </c>
      <c r="E221" s="77"/>
      <c r="F221" s="94" t="str">
        <f t="shared" si="4"/>
        <v/>
      </c>
    </row>
    <row r="222" spans="1:6" x14ac:dyDescent="0.3">
      <c r="A222" s="75">
        <v>45078</v>
      </c>
      <c r="B222" s="76" t="s">
        <v>40</v>
      </c>
      <c r="C222" s="77" t="s">
        <v>77</v>
      </c>
      <c r="D222" s="88">
        <v>13</v>
      </c>
      <c r="E222" s="77"/>
      <c r="F222" s="94" t="str">
        <f t="shared" si="4"/>
        <v/>
      </c>
    </row>
    <row r="223" spans="1:6" x14ac:dyDescent="0.3">
      <c r="A223" s="75">
        <v>45078</v>
      </c>
      <c r="B223" s="76" t="s">
        <v>40</v>
      </c>
      <c r="C223" s="77" t="s">
        <v>74</v>
      </c>
      <c r="D223" s="88">
        <v>11</v>
      </c>
      <c r="E223" s="77"/>
      <c r="F223" s="94" t="str">
        <f t="shared" si="4"/>
        <v/>
      </c>
    </row>
    <row r="224" spans="1:6" x14ac:dyDescent="0.3">
      <c r="A224" s="75">
        <v>45078</v>
      </c>
      <c r="B224" s="76" t="s">
        <v>41</v>
      </c>
      <c r="C224" s="77" t="s">
        <v>68</v>
      </c>
      <c r="D224" s="88">
        <v>768</v>
      </c>
      <c r="E224" s="77"/>
      <c r="F224" s="94" t="str">
        <f t="shared" si="4"/>
        <v/>
      </c>
    </row>
    <row r="225" spans="1:6" x14ac:dyDescent="0.3">
      <c r="A225" s="75">
        <v>45078</v>
      </c>
      <c r="B225" s="76" t="s">
        <v>41</v>
      </c>
      <c r="C225" s="77" t="s">
        <v>69</v>
      </c>
      <c r="D225" s="88">
        <v>180</v>
      </c>
      <c r="E225" s="77"/>
      <c r="F225" s="94" t="str">
        <f t="shared" si="4"/>
        <v/>
      </c>
    </row>
    <row r="226" spans="1:6" x14ac:dyDescent="0.3">
      <c r="A226" s="75">
        <v>45078</v>
      </c>
      <c r="B226" s="76" t="s">
        <v>41</v>
      </c>
      <c r="C226" s="77" t="s">
        <v>74</v>
      </c>
      <c r="D226" s="88">
        <v>70</v>
      </c>
      <c r="E226" s="77"/>
      <c r="F226" s="94" t="str">
        <f t="shared" si="4"/>
        <v/>
      </c>
    </row>
    <row r="227" spans="1:6" x14ac:dyDescent="0.3">
      <c r="A227" s="75">
        <v>45078</v>
      </c>
      <c r="B227" s="76" t="s">
        <v>41</v>
      </c>
      <c r="C227" s="77" t="s">
        <v>71</v>
      </c>
      <c r="D227" s="88">
        <v>57</v>
      </c>
      <c r="E227" s="77"/>
      <c r="F227" s="94" t="str">
        <f t="shared" si="4"/>
        <v/>
      </c>
    </row>
    <row r="228" spans="1:6" x14ac:dyDescent="0.3">
      <c r="A228" s="75">
        <v>45078</v>
      </c>
      <c r="B228" s="76" t="s">
        <v>41</v>
      </c>
      <c r="C228" s="77" t="s">
        <v>70</v>
      </c>
      <c r="D228" s="88">
        <v>26</v>
      </c>
      <c r="E228" s="77"/>
      <c r="F228" s="94" t="str">
        <f t="shared" si="4"/>
        <v/>
      </c>
    </row>
    <row r="229" spans="1:6" x14ac:dyDescent="0.3">
      <c r="A229" s="75">
        <v>45078</v>
      </c>
      <c r="B229" s="76" t="s">
        <v>41</v>
      </c>
      <c r="C229" s="77" t="s">
        <v>72</v>
      </c>
      <c r="D229" s="88">
        <v>26</v>
      </c>
      <c r="E229" s="77"/>
      <c r="F229" s="94" t="str">
        <f t="shared" si="4"/>
        <v/>
      </c>
    </row>
    <row r="230" spans="1:6" x14ac:dyDescent="0.3">
      <c r="A230" s="75">
        <v>45078</v>
      </c>
      <c r="B230" s="76" t="s">
        <v>41</v>
      </c>
      <c r="C230" s="77" t="s">
        <v>77</v>
      </c>
      <c r="D230" s="88">
        <v>14</v>
      </c>
      <c r="E230" s="77"/>
      <c r="F230" s="94" t="str">
        <f t="shared" si="4"/>
        <v/>
      </c>
    </row>
    <row r="231" spans="1:6" x14ac:dyDescent="0.3">
      <c r="A231" s="75">
        <v>45078</v>
      </c>
      <c r="B231" s="76" t="s">
        <v>42</v>
      </c>
      <c r="C231" s="77" t="s">
        <v>68</v>
      </c>
      <c r="D231" s="88">
        <v>151</v>
      </c>
      <c r="E231" s="77"/>
      <c r="F231" s="94" t="str">
        <f t="shared" si="4"/>
        <v/>
      </c>
    </row>
    <row r="232" spans="1:6" x14ac:dyDescent="0.3">
      <c r="A232" s="75">
        <v>45078</v>
      </c>
      <c r="B232" s="76" t="s">
        <v>42</v>
      </c>
      <c r="C232" s="77" t="s">
        <v>71</v>
      </c>
      <c r="D232" s="88">
        <v>52</v>
      </c>
      <c r="E232" s="77"/>
      <c r="F232" s="94" t="str">
        <f t="shared" si="4"/>
        <v/>
      </c>
    </row>
    <row r="233" spans="1:6" x14ac:dyDescent="0.3">
      <c r="A233" s="75">
        <v>45078</v>
      </c>
      <c r="B233" s="76" t="s">
        <v>42</v>
      </c>
      <c r="C233" s="77" t="s">
        <v>70</v>
      </c>
      <c r="D233" s="88">
        <v>41</v>
      </c>
      <c r="E233" s="77"/>
      <c r="F233" s="94" t="str">
        <f t="shared" si="4"/>
        <v/>
      </c>
    </row>
    <row r="234" spans="1:6" x14ac:dyDescent="0.3">
      <c r="A234" s="75">
        <v>45078</v>
      </c>
      <c r="B234" s="76" t="s">
        <v>42</v>
      </c>
      <c r="C234" s="77" t="s">
        <v>69</v>
      </c>
      <c r="D234" s="88"/>
      <c r="E234" s="77">
        <v>2</v>
      </c>
      <c r="F234" s="94" t="str">
        <f t="shared" si="4"/>
        <v>Cell Suppressed for Complementary Cell</v>
      </c>
    </row>
    <row r="235" spans="1:6" x14ac:dyDescent="0.3">
      <c r="A235" s="75">
        <v>45078</v>
      </c>
      <c r="B235" s="76" t="s">
        <v>42</v>
      </c>
      <c r="C235" s="77" t="s">
        <v>78</v>
      </c>
      <c r="D235" s="88"/>
      <c r="E235" s="77">
        <v>1</v>
      </c>
      <c r="F235" s="94" t="str">
        <f t="shared" si="4"/>
        <v>Cell Suppressed For Small Numbers</v>
      </c>
    </row>
    <row r="236" spans="1:6" x14ac:dyDescent="0.3">
      <c r="A236" s="75">
        <v>45078</v>
      </c>
      <c r="B236" s="76" t="s">
        <v>42</v>
      </c>
      <c r="C236" s="77" t="s">
        <v>80</v>
      </c>
      <c r="D236" s="88"/>
      <c r="E236" s="77">
        <v>1</v>
      </c>
      <c r="F236" s="94" t="str">
        <f t="shared" si="4"/>
        <v>Cell Suppressed For Small Numbers</v>
      </c>
    </row>
    <row r="237" spans="1:6" x14ac:dyDescent="0.3">
      <c r="A237" s="75">
        <v>45078</v>
      </c>
      <c r="B237" s="76" t="s">
        <v>42</v>
      </c>
      <c r="C237" s="77" t="s">
        <v>74</v>
      </c>
      <c r="D237" s="88"/>
      <c r="E237" s="77">
        <v>1</v>
      </c>
      <c r="F237" s="94" t="str">
        <f t="shared" si="4"/>
        <v>Cell Suppressed For Small Numbers</v>
      </c>
    </row>
    <row r="238" spans="1:6" x14ac:dyDescent="0.3">
      <c r="A238" s="75">
        <v>45078</v>
      </c>
      <c r="B238" s="76" t="s">
        <v>42</v>
      </c>
      <c r="C238" s="77" t="s">
        <v>75</v>
      </c>
      <c r="D238" s="88"/>
      <c r="E238" s="77">
        <v>1</v>
      </c>
      <c r="F238" s="94" t="str">
        <f t="shared" si="4"/>
        <v>Cell Suppressed For Small Numbers</v>
      </c>
    </row>
    <row r="239" spans="1:6" x14ac:dyDescent="0.3">
      <c r="A239" s="75">
        <v>45078</v>
      </c>
      <c r="B239" s="76" t="s">
        <v>43</v>
      </c>
      <c r="C239" s="77" t="s">
        <v>68</v>
      </c>
      <c r="D239" s="88">
        <v>496</v>
      </c>
      <c r="E239" s="77"/>
      <c r="F239" s="94" t="str">
        <f t="shared" si="4"/>
        <v/>
      </c>
    </row>
    <row r="240" spans="1:6" x14ac:dyDescent="0.3">
      <c r="A240" s="75">
        <v>45078</v>
      </c>
      <c r="B240" s="76" t="s">
        <v>43</v>
      </c>
      <c r="C240" s="77" t="s">
        <v>69</v>
      </c>
      <c r="D240" s="88">
        <v>182</v>
      </c>
      <c r="E240" s="77"/>
      <c r="F240" s="94" t="str">
        <f t="shared" si="4"/>
        <v/>
      </c>
    </row>
    <row r="241" spans="1:6" x14ac:dyDescent="0.3">
      <c r="A241" s="75">
        <v>45078</v>
      </c>
      <c r="B241" s="76" t="s">
        <v>43</v>
      </c>
      <c r="C241" s="77" t="s">
        <v>70</v>
      </c>
      <c r="D241" s="88">
        <v>146</v>
      </c>
      <c r="E241" s="77"/>
      <c r="F241" s="94" t="str">
        <f t="shared" si="4"/>
        <v/>
      </c>
    </row>
    <row r="242" spans="1:6" x14ac:dyDescent="0.3">
      <c r="A242" s="75">
        <v>45078</v>
      </c>
      <c r="B242" s="76" t="s">
        <v>43</v>
      </c>
      <c r="C242" s="77" t="s">
        <v>71</v>
      </c>
      <c r="D242" s="88">
        <v>54</v>
      </c>
      <c r="E242" s="77"/>
      <c r="F242" s="94" t="str">
        <f t="shared" si="4"/>
        <v/>
      </c>
    </row>
    <row r="243" spans="1:6" x14ac:dyDescent="0.3">
      <c r="A243" s="75">
        <v>45078</v>
      </c>
      <c r="B243" s="76" t="s">
        <v>43</v>
      </c>
      <c r="C243" s="77" t="s">
        <v>73</v>
      </c>
      <c r="D243" s="88">
        <v>27</v>
      </c>
      <c r="E243" s="77"/>
      <c r="F243" s="94" t="str">
        <f t="shared" si="4"/>
        <v/>
      </c>
    </row>
    <row r="244" spans="1:6" x14ac:dyDescent="0.3">
      <c r="A244" s="75">
        <v>45078</v>
      </c>
      <c r="B244" s="76" t="s">
        <v>43</v>
      </c>
      <c r="C244" s="77" t="s">
        <v>77</v>
      </c>
      <c r="D244" s="88"/>
      <c r="E244" s="77">
        <v>2</v>
      </c>
      <c r="F244" s="94" t="str">
        <f t="shared" si="4"/>
        <v>Cell Suppressed for Complementary Cell</v>
      </c>
    </row>
    <row r="245" spans="1:6" x14ac:dyDescent="0.3">
      <c r="A245" s="75">
        <v>45078</v>
      </c>
      <c r="B245" s="76" t="s">
        <v>43</v>
      </c>
      <c r="C245" s="77" t="s">
        <v>74</v>
      </c>
      <c r="D245" s="88"/>
      <c r="E245" s="77">
        <v>1</v>
      </c>
      <c r="F245" s="94" t="str">
        <f t="shared" si="4"/>
        <v>Cell Suppressed For Small Numbers</v>
      </c>
    </row>
    <row r="246" spans="1:6" x14ac:dyDescent="0.3">
      <c r="A246" s="75">
        <v>45078</v>
      </c>
      <c r="B246" s="76" t="s">
        <v>44</v>
      </c>
      <c r="C246" s="77" t="s">
        <v>68</v>
      </c>
      <c r="D246" s="88">
        <v>639</v>
      </c>
      <c r="E246" s="77"/>
      <c r="F246" s="94" t="str">
        <f t="shared" si="4"/>
        <v/>
      </c>
    </row>
    <row r="247" spans="1:6" x14ac:dyDescent="0.3">
      <c r="A247" s="75">
        <v>45078</v>
      </c>
      <c r="B247" s="76" t="s">
        <v>44</v>
      </c>
      <c r="C247" s="77" t="s">
        <v>69</v>
      </c>
      <c r="D247" s="88">
        <v>120</v>
      </c>
      <c r="E247" s="77"/>
      <c r="F247" s="94" t="str">
        <f t="shared" si="4"/>
        <v/>
      </c>
    </row>
    <row r="248" spans="1:6" x14ac:dyDescent="0.3">
      <c r="A248" s="75">
        <v>45078</v>
      </c>
      <c r="B248" s="76" t="s">
        <v>44</v>
      </c>
      <c r="C248" s="77" t="s">
        <v>71</v>
      </c>
      <c r="D248" s="88"/>
      <c r="E248" s="77">
        <v>2</v>
      </c>
      <c r="F248" s="94" t="str">
        <f t="shared" si="4"/>
        <v>Cell Suppressed for Complementary Cell</v>
      </c>
    </row>
    <row r="249" spans="1:6" x14ac:dyDescent="0.3">
      <c r="A249" s="75">
        <v>45078</v>
      </c>
      <c r="B249" s="76" t="s">
        <v>44</v>
      </c>
      <c r="C249" s="77" t="s">
        <v>70</v>
      </c>
      <c r="D249" s="88"/>
      <c r="E249" s="77">
        <v>1</v>
      </c>
      <c r="F249" s="94" t="str">
        <f t="shared" si="4"/>
        <v>Cell Suppressed For Small Numbers</v>
      </c>
    </row>
    <row r="250" spans="1:6" x14ac:dyDescent="0.3">
      <c r="A250" s="75">
        <v>45078</v>
      </c>
      <c r="B250" s="76" t="s">
        <v>44</v>
      </c>
      <c r="C250" s="77" t="s">
        <v>72</v>
      </c>
      <c r="D250" s="88"/>
      <c r="E250" s="77">
        <v>1</v>
      </c>
      <c r="F250" s="94" t="str">
        <f t="shared" si="4"/>
        <v>Cell Suppressed For Small Numbers</v>
      </c>
    </row>
    <row r="251" spans="1:6" x14ac:dyDescent="0.3">
      <c r="A251" s="75">
        <v>45078</v>
      </c>
      <c r="B251" s="76" t="s">
        <v>44</v>
      </c>
      <c r="C251" s="77" t="s">
        <v>75</v>
      </c>
      <c r="D251" s="88"/>
      <c r="E251" s="77">
        <v>1</v>
      </c>
      <c r="F251" s="94" t="str">
        <f t="shared" si="4"/>
        <v>Cell Suppressed For Small Numbers</v>
      </c>
    </row>
    <row r="252" spans="1:6" x14ac:dyDescent="0.3">
      <c r="A252" s="75">
        <v>45078</v>
      </c>
      <c r="B252" s="76" t="s">
        <v>45</v>
      </c>
      <c r="C252" s="77" t="s">
        <v>68</v>
      </c>
      <c r="D252" s="88">
        <v>834</v>
      </c>
      <c r="E252" s="77"/>
      <c r="F252" s="94" t="str">
        <f t="shared" si="4"/>
        <v/>
      </c>
    </row>
    <row r="253" spans="1:6" x14ac:dyDescent="0.3">
      <c r="A253" s="75">
        <v>45078</v>
      </c>
      <c r="B253" s="76" t="s">
        <v>45</v>
      </c>
      <c r="C253" s="77" t="s">
        <v>69</v>
      </c>
      <c r="D253" s="88">
        <v>513</v>
      </c>
      <c r="E253" s="77"/>
      <c r="F253" s="94" t="str">
        <f t="shared" si="4"/>
        <v/>
      </c>
    </row>
    <row r="254" spans="1:6" x14ac:dyDescent="0.3">
      <c r="A254" s="75">
        <v>45078</v>
      </c>
      <c r="B254" s="76" t="s">
        <v>45</v>
      </c>
      <c r="C254" s="77" t="s">
        <v>71</v>
      </c>
      <c r="D254" s="88">
        <v>134</v>
      </c>
      <c r="E254" s="77"/>
      <c r="F254" s="94" t="str">
        <f t="shared" si="4"/>
        <v/>
      </c>
    </row>
    <row r="255" spans="1:6" x14ac:dyDescent="0.3">
      <c r="A255" s="75">
        <v>45078</v>
      </c>
      <c r="B255" s="76" t="s">
        <v>45</v>
      </c>
      <c r="C255" s="77" t="s">
        <v>70</v>
      </c>
      <c r="D255" s="88">
        <v>72</v>
      </c>
      <c r="E255" s="77"/>
      <c r="F255" s="94" t="str">
        <f t="shared" si="4"/>
        <v/>
      </c>
    </row>
    <row r="256" spans="1:6" x14ac:dyDescent="0.3">
      <c r="A256" s="75">
        <v>45078</v>
      </c>
      <c r="B256" s="76" t="s">
        <v>45</v>
      </c>
      <c r="C256" s="77" t="s">
        <v>82</v>
      </c>
      <c r="D256" s="88">
        <v>69</v>
      </c>
      <c r="E256" s="77"/>
      <c r="F256" s="94" t="str">
        <f t="shared" si="4"/>
        <v/>
      </c>
    </row>
    <row r="257" spans="1:6" x14ac:dyDescent="0.3">
      <c r="A257" s="75">
        <v>45078</v>
      </c>
      <c r="B257" s="76" t="s">
        <v>45</v>
      </c>
      <c r="C257" s="77" t="s">
        <v>73</v>
      </c>
      <c r="D257" s="88">
        <v>60</v>
      </c>
      <c r="E257" s="77"/>
      <c r="F257" s="94" t="str">
        <f t="shared" si="4"/>
        <v/>
      </c>
    </row>
    <row r="258" spans="1:6" x14ac:dyDescent="0.3">
      <c r="A258" s="75">
        <v>45078</v>
      </c>
      <c r="B258" s="76" t="s">
        <v>45</v>
      </c>
      <c r="C258" s="77" t="s">
        <v>74</v>
      </c>
      <c r="D258" s="88">
        <v>54</v>
      </c>
      <c r="E258" s="77"/>
      <c r="F258" s="94" t="str">
        <f t="shared" si="4"/>
        <v/>
      </c>
    </row>
    <row r="259" spans="1:6" x14ac:dyDescent="0.3">
      <c r="A259" s="75">
        <v>45078</v>
      </c>
      <c r="B259" s="76" t="s">
        <v>46</v>
      </c>
      <c r="C259" s="77" t="s">
        <v>68</v>
      </c>
      <c r="D259" s="88">
        <v>79</v>
      </c>
      <c r="E259" s="77"/>
      <c r="F259" s="94" t="str">
        <f t="shared" si="4"/>
        <v/>
      </c>
    </row>
    <row r="260" spans="1:6" x14ac:dyDescent="0.3">
      <c r="A260" s="75">
        <v>45078</v>
      </c>
      <c r="B260" s="76" t="s">
        <v>46</v>
      </c>
      <c r="C260" s="77" t="s">
        <v>69</v>
      </c>
      <c r="D260" s="88">
        <v>68</v>
      </c>
      <c r="E260" s="77"/>
      <c r="F260" s="94" t="str">
        <f t="shared" si="4"/>
        <v/>
      </c>
    </row>
    <row r="261" spans="1:6" x14ac:dyDescent="0.3">
      <c r="A261" s="75">
        <v>45078</v>
      </c>
      <c r="B261" s="76" t="s">
        <v>46</v>
      </c>
      <c r="C261" s="77" t="s">
        <v>70</v>
      </c>
      <c r="D261" s="88">
        <v>50</v>
      </c>
      <c r="E261" s="77"/>
      <c r="F261" s="94" t="str">
        <f t="shared" si="4"/>
        <v/>
      </c>
    </row>
    <row r="262" spans="1:6" x14ac:dyDescent="0.3">
      <c r="A262" s="75">
        <v>45078</v>
      </c>
      <c r="B262" s="76" t="s">
        <v>46</v>
      </c>
      <c r="C262" s="77" t="s">
        <v>71</v>
      </c>
      <c r="D262" s="88"/>
      <c r="E262" s="77">
        <v>2</v>
      </c>
      <c r="F262" s="94" t="str">
        <f t="shared" si="4"/>
        <v>Cell Suppressed for Complementary Cell</v>
      </c>
    </row>
    <row r="263" spans="1:6" x14ac:dyDescent="0.3">
      <c r="A263" s="75">
        <v>45078</v>
      </c>
      <c r="B263" s="76" t="s">
        <v>46</v>
      </c>
      <c r="C263" s="77" t="s">
        <v>72</v>
      </c>
      <c r="D263" s="88"/>
      <c r="E263" s="77">
        <v>1</v>
      </c>
      <c r="F263" s="94" t="str">
        <f t="shared" si="4"/>
        <v>Cell Suppressed For Small Numbers</v>
      </c>
    </row>
    <row r="264" spans="1:6" x14ac:dyDescent="0.3">
      <c r="A264" s="75">
        <v>45078</v>
      </c>
      <c r="B264" s="76" t="s">
        <v>46</v>
      </c>
      <c r="C264" s="77" t="s">
        <v>73</v>
      </c>
      <c r="D264" s="88"/>
      <c r="E264" s="77">
        <v>1</v>
      </c>
      <c r="F264" s="94" t="str">
        <f t="shared" si="4"/>
        <v>Cell Suppressed For Small Numbers</v>
      </c>
    </row>
    <row r="265" spans="1:6" x14ac:dyDescent="0.3">
      <c r="A265" s="75">
        <v>45078</v>
      </c>
      <c r="B265" s="76" t="s">
        <v>46</v>
      </c>
      <c r="C265" s="77" t="s">
        <v>80</v>
      </c>
      <c r="D265" s="88"/>
      <c r="E265" s="77">
        <v>1</v>
      </c>
      <c r="F265" s="94" t="str">
        <f t="shared" si="4"/>
        <v>Cell Suppressed For Small Numbers</v>
      </c>
    </row>
    <row r="266" spans="1:6" x14ac:dyDescent="0.3">
      <c r="A266" s="75">
        <v>45078</v>
      </c>
      <c r="B266" s="76" t="s">
        <v>46</v>
      </c>
      <c r="C266" s="77" t="s">
        <v>77</v>
      </c>
      <c r="D266" s="88"/>
      <c r="E266" s="77">
        <v>1</v>
      </c>
      <c r="F266" s="94" t="str">
        <f t="shared" si="4"/>
        <v>Cell Suppressed For Small Numbers</v>
      </c>
    </row>
    <row r="267" spans="1:6" x14ac:dyDescent="0.3">
      <c r="A267" s="75">
        <v>45078</v>
      </c>
      <c r="B267" s="76" t="s">
        <v>47</v>
      </c>
      <c r="C267" s="77" t="s">
        <v>68</v>
      </c>
      <c r="D267" s="88">
        <v>108</v>
      </c>
      <c r="E267" s="77"/>
      <c r="F267" s="94" t="str">
        <f t="shared" si="4"/>
        <v/>
      </c>
    </row>
    <row r="268" spans="1:6" x14ac:dyDescent="0.3">
      <c r="A268" s="75">
        <v>45078</v>
      </c>
      <c r="B268" s="76" t="s">
        <v>47</v>
      </c>
      <c r="C268" s="77" t="s">
        <v>71</v>
      </c>
      <c r="D268" s="88"/>
      <c r="E268" s="77">
        <v>2</v>
      </c>
      <c r="F268" s="94" t="str">
        <f t="shared" ref="F268:F331" si="5">IF(E268 =1, "Cell Suppressed For Small Numbers",IF(E268 = 2, "Cell Suppressed for Complementary Cell",""))</f>
        <v>Cell Suppressed for Complementary Cell</v>
      </c>
    </row>
    <row r="269" spans="1:6" x14ac:dyDescent="0.3">
      <c r="A269" s="75">
        <v>45078</v>
      </c>
      <c r="B269" s="76" t="s">
        <v>47</v>
      </c>
      <c r="C269" s="77" t="s">
        <v>70</v>
      </c>
      <c r="D269" s="88"/>
      <c r="E269" s="77">
        <v>1</v>
      </c>
      <c r="F269" s="94" t="str">
        <f t="shared" si="5"/>
        <v>Cell Suppressed For Small Numbers</v>
      </c>
    </row>
    <row r="270" spans="1:6" x14ac:dyDescent="0.3">
      <c r="A270" s="75">
        <v>45078</v>
      </c>
      <c r="B270" s="76" t="s">
        <v>47</v>
      </c>
      <c r="C270" s="77" t="s">
        <v>69</v>
      </c>
      <c r="D270" s="88"/>
      <c r="E270" s="77">
        <v>1</v>
      </c>
      <c r="F270" s="94" t="str">
        <f t="shared" si="5"/>
        <v>Cell Suppressed For Small Numbers</v>
      </c>
    </row>
    <row r="271" spans="1:6" x14ac:dyDescent="0.3">
      <c r="A271" s="75">
        <v>45078</v>
      </c>
      <c r="B271" s="76" t="s">
        <v>47</v>
      </c>
      <c r="C271" s="77" t="s">
        <v>72</v>
      </c>
      <c r="D271" s="88"/>
      <c r="E271" s="77">
        <v>1</v>
      </c>
      <c r="F271" s="94" t="str">
        <f t="shared" si="5"/>
        <v>Cell Suppressed For Small Numbers</v>
      </c>
    </row>
    <row r="272" spans="1:6" x14ac:dyDescent="0.3">
      <c r="A272" s="75">
        <v>45078</v>
      </c>
      <c r="B272" s="76" t="s">
        <v>48</v>
      </c>
      <c r="C272" s="77" t="s">
        <v>68</v>
      </c>
      <c r="D272" s="88"/>
      <c r="E272" s="77">
        <v>1</v>
      </c>
      <c r="F272" s="94" t="str">
        <f t="shared" si="5"/>
        <v>Cell Suppressed For Small Numbers</v>
      </c>
    </row>
    <row r="273" spans="1:6" x14ac:dyDescent="0.3">
      <c r="A273" s="75">
        <v>45078</v>
      </c>
      <c r="B273" s="76" t="s">
        <v>48</v>
      </c>
      <c r="C273" s="77" t="s">
        <v>71</v>
      </c>
      <c r="D273" s="88"/>
      <c r="E273" s="77">
        <v>1</v>
      </c>
      <c r="F273" s="94" t="str">
        <f t="shared" si="5"/>
        <v>Cell Suppressed For Small Numbers</v>
      </c>
    </row>
    <row r="274" spans="1:6" x14ac:dyDescent="0.3">
      <c r="A274" s="75">
        <v>45078</v>
      </c>
      <c r="B274" s="76" t="s">
        <v>49</v>
      </c>
      <c r="C274" s="77" t="s">
        <v>68</v>
      </c>
      <c r="D274" s="88">
        <v>23</v>
      </c>
      <c r="E274" s="77"/>
      <c r="F274" s="94" t="str">
        <f t="shared" si="5"/>
        <v/>
      </c>
    </row>
    <row r="275" spans="1:6" x14ac:dyDescent="0.3">
      <c r="A275" s="75">
        <v>45078</v>
      </c>
      <c r="B275" s="76" t="s">
        <v>49</v>
      </c>
      <c r="C275" s="77" t="s">
        <v>71</v>
      </c>
      <c r="D275" s="88"/>
      <c r="E275" s="77">
        <v>1</v>
      </c>
      <c r="F275" s="94" t="str">
        <f t="shared" si="5"/>
        <v>Cell Suppressed For Small Numbers</v>
      </c>
    </row>
    <row r="276" spans="1:6" x14ac:dyDescent="0.3">
      <c r="A276" s="75">
        <v>45078</v>
      </c>
      <c r="B276" s="76" t="s">
        <v>49</v>
      </c>
      <c r="C276" s="77" t="s">
        <v>69</v>
      </c>
      <c r="D276" s="88"/>
      <c r="E276" s="77">
        <v>1</v>
      </c>
      <c r="F276" s="94" t="str">
        <f t="shared" si="5"/>
        <v>Cell Suppressed For Small Numbers</v>
      </c>
    </row>
    <row r="277" spans="1:6" x14ac:dyDescent="0.3">
      <c r="A277" s="75">
        <v>45078</v>
      </c>
      <c r="B277" s="76" t="s">
        <v>49</v>
      </c>
      <c r="C277" s="77" t="s">
        <v>76</v>
      </c>
      <c r="D277" s="88"/>
      <c r="E277" s="77">
        <v>1</v>
      </c>
      <c r="F277" s="94" t="str">
        <f t="shared" si="5"/>
        <v>Cell Suppressed For Small Numbers</v>
      </c>
    </row>
    <row r="278" spans="1:6" x14ac:dyDescent="0.3">
      <c r="A278" s="75">
        <v>45078</v>
      </c>
      <c r="B278" s="76" t="s">
        <v>49</v>
      </c>
      <c r="C278" s="77" t="s">
        <v>83</v>
      </c>
      <c r="D278" s="88"/>
      <c r="E278" s="77">
        <v>1</v>
      </c>
      <c r="F278" s="94" t="str">
        <f t="shared" si="5"/>
        <v>Cell Suppressed For Small Numbers</v>
      </c>
    </row>
    <row r="279" spans="1:6" x14ac:dyDescent="0.3">
      <c r="A279" s="75">
        <v>45078</v>
      </c>
      <c r="B279" s="76" t="s">
        <v>49</v>
      </c>
      <c r="C279" s="77" t="s">
        <v>70</v>
      </c>
      <c r="D279" s="88"/>
      <c r="E279" s="77">
        <v>1</v>
      </c>
      <c r="F279" s="94" t="str">
        <f t="shared" si="5"/>
        <v>Cell Suppressed For Small Numbers</v>
      </c>
    </row>
    <row r="280" spans="1:6" x14ac:dyDescent="0.3">
      <c r="A280" s="75">
        <v>45078</v>
      </c>
      <c r="B280" s="76" t="s">
        <v>50</v>
      </c>
      <c r="C280" s="77" t="s">
        <v>68</v>
      </c>
      <c r="D280" s="88">
        <v>174</v>
      </c>
      <c r="E280" s="77"/>
      <c r="F280" s="94" t="str">
        <f t="shared" si="5"/>
        <v/>
      </c>
    </row>
    <row r="281" spans="1:6" x14ac:dyDescent="0.3">
      <c r="A281" s="75">
        <v>45078</v>
      </c>
      <c r="B281" s="76" t="s">
        <v>50</v>
      </c>
      <c r="C281" s="77" t="s">
        <v>69</v>
      </c>
      <c r="D281" s="88">
        <v>98</v>
      </c>
      <c r="E281" s="77"/>
      <c r="F281" s="94" t="str">
        <f t="shared" si="5"/>
        <v/>
      </c>
    </row>
    <row r="282" spans="1:6" x14ac:dyDescent="0.3">
      <c r="A282" s="75">
        <v>45078</v>
      </c>
      <c r="B282" s="76" t="s">
        <v>50</v>
      </c>
      <c r="C282" s="77" t="s">
        <v>71</v>
      </c>
      <c r="D282" s="88">
        <v>42</v>
      </c>
      <c r="E282" s="77"/>
      <c r="F282" s="94" t="str">
        <f t="shared" si="5"/>
        <v/>
      </c>
    </row>
    <row r="283" spans="1:6" x14ac:dyDescent="0.3">
      <c r="A283" s="75">
        <v>45078</v>
      </c>
      <c r="B283" s="76" t="s">
        <v>50</v>
      </c>
      <c r="C283" s="77" t="s">
        <v>70</v>
      </c>
      <c r="D283" s="88">
        <v>39</v>
      </c>
      <c r="E283" s="77"/>
      <c r="F283" s="94" t="str">
        <f t="shared" si="5"/>
        <v/>
      </c>
    </row>
    <row r="284" spans="1:6" x14ac:dyDescent="0.3">
      <c r="A284" s="75">
        <v>45078</v>
      </c>
      <c r="B284" s="76" t="s">
        <v>50</v>
      </c>
      <c r="C284" s="77" t="s">
        <v>72</v>
      </c>
      <c r="D284" s="88">
        <v>34</v>
      </c>
      <c r="E284" s="77"/>
      <c r="F284" s="94" t="str">
        <f t="shared" si="5"/>
        <v/>
      </c>
    </row>
    <row r="285" spans="1:6" x14ac:dyDescent="0.3">
      <c r="A285" s="75">
        <v>45078</v>
      </c>
      <c r="B285" s="76" t="s">
        <v>50</v>
      </c>
      <c r="C285" s="77" t="s">
        <v>77</v>
      </c>
      <c r="D285" s="88"/>
      <c r="E285" s="77">
        <v>2</v>
      </c>
      <c r="F285" s="94" t="str">
        <f t="shared" si="5"/>
        <v>Cell Suppressed for Complementary Cell</v>
      </c>
    </row>
    <row r="286" spans="1:6" x14ac:dyDescent="0.3">
      <c r="A286" s="75">
        <v>45078</v>
      </c>
      <c r="B286" s="76" t="s">
        <v>50</v>
      </c>
      <c r="C286" s="77" t="s">
        <v>74</v>
      </c>
      <c r="D286" s="88"/>
      <c r="E286" s="77">
        <v>1</v>
      </c>
      <c r="F286" s="94" t="str">
        <f t="shared" si="5"/>
        <v>Cell Suppressed For Small Numbers</v>
      </c>
    </row>
    <row r="287" spans="1:6" x14ac:dyDescent="0.3">
      <c r="A287" s="75">
        <v>45078</v>
      </c>
      <c r="B287" s="76" t="s">
        <v>51</v>
      </c>
      <c r="C287" s="77" t="s">
        <v>68</v>
      </c>
      <c r="D287" s="88">
        <v>186</v>
      </c>
      <c r="E287" s="77"/>
      <c r="F287" s="94" t="str">
        <f t="shared" si="5"/>
        <v/>
      </c>
    </row>
    <row r="288" spans="1:6" x14ac:dyDescent="0.3">
      <c r="A288" s="75">
        <v>45078</v>
      </c>
      <c r="B288" s="76" t="s">
        <v>51</v>
      </c>
      <c r="C288" s="77" t="s">
        <v>70</v>
      </c>
      <c r="D288" s="88">
        <v>82</v>
      </c>
      <c r="E288" s="77"/>
      <c r="F288" s="94" t="str">
        <f t="shared" si="5"/>
        <v/>
      </c>
    </row>
    <row r="289" spans="1:6" x14ac:dyDescent="0.3">
      <c r="A289" s="75">
        <v>45078</v>
      </c>
      <c r="B289" s="76" t="s">
        <v>51</v>
      </c>
      <c r="C289" s="77" t="s">
        <v>71</v>
      </c>
      <c r="D289" s="88">
        <v>80</v>
      </c>
      <c r="E289" s="77"/>
      <c r="F289" s="94" t="str">
        <f t="shared" si="5"/>
        <v/>
      </c>
    </row>
    <row r="290" spans="1:6" x14ac:dyDescent="0.3">
      <c r="A290" s="75">
        <v>45078</v>
      </c>
      <c r="B290" s="76" t="s">
        <v>51</v>
      </c>
      <c r="C290" s="77" t="s">
        <v>69</v>
      </c>
      <c r="D290" s="88">
        <v>69</v>
      </c>
      <c r="E290" s="77"/>
      <c r="F290" s="94" t="str">
        <f t="shared" si="5"/>
        <v/>
      </c>
    </row>
    <row r="291" spans="1:6" x14ac:dyDescent="0.3">
      <c r="A291" s="75">
        <v>45078</v>
      </c>
      <c r="B291" s="76" t="s">
        <v>51</v>
      </c>
      <c r="C291" s="77" t="s">
        <v>72</v>
      </c>
      <c r="D291" s="88"/>
      <c r="E291" s="77">
        <v>1</v>
      </c>
      <c r="F291" s="94" t="str">
        <f t="shared" si="5"/>
        <v>Cell Suppressed For Small Numbers</v>
      </c>
    </row>
    <row r="292" spans="1:6" x14ac:dyDescent="0.3">
      <c r="A292" s="75">
        <v>45078</v>
      </c>
      <c r="B292" s="76" t="s">
        <v>51</v>
      </c>
      <c r="C292" s="77" t="s">
        <v>78</v>
      </c>
      <c r="D292" s="88"/>
      <c r="E292" s="77">
        <v>1</v>
      </c>
      <c r="F292" s="94" t="str">
        <f t="shared" si="5"/>
        <v>Cell Suppressed For Small Numbers</v>
      </c>
    </row>
    <row r="293" spans="1:6" x14ac:dyDescent="0.3">
      <c r="A293" s="75">
        <v>45078</v>
      </c>
      <c r="B293" s="76" t="s">
        <v>51</v>
      </c>
      <c r="C293" s="77" t="s">
        <v>74</v>
      </c>
      <c r="D293" s="88"/>
      <c r="E293" s="77">
        <v>1</v>
      </c>
      <c r="F293" s="94" t="str">
        <f t="shared" si="5"/>
        <v>Cell Suppressed For Small Numbers</v>
      </c>
    </row>
    <row r="294" spans="1:6" x14ac:dyDescent="0.3">
      <c r="A294" s="75">
        <v>45078</v>
      </c>
      <c r="B294" s="76" t="s">
        <v>52</v>
      </c>
      <c r="C294" s="77" t="s">
        <v>68</v>
      </c>
      <c r="D294" s="88">
        <v>398</v>
      </c>
      <c r="E294" s="77"/>
      <c r="F294" s="94" t="str">
        <f t="shared" si="5"/>
        <v/>
      </c>
    </row>
    <row r="295" spans="1:6" x14ac:dyDescent="0.3">
      <c r="A295" s="75">
        <v>45078</v>
      </c>
      <c r="B295" s="76" t="s">
        <v>52</v>
      </c>
      <c r="C295" s="77" t="s">
        <v>69</v>
      </c>
      <c r="D295" s="88">
        <v>180</v>
      </c>
      <c r="E295" s="77"/>
      <c r="F295" s="94" t="str">
        <f t="shared" si="5"/>
        <v/>
      </c>
    </row>
    <row r="296" spans="1:6" x14ac:dyDescent="0.3">
      <c r="A296" s="75">
        <v>45078</v>
      </c>
      <c r="B296" s="76" t="s">
        <v>52</v>
      </c>
      <c r="C296" s="77" t="s">
        <v>71</v>
      </c>
      <c r="D296" s="88">
        <v>70</v>
      </c>
      <c r="E296" s="77"/>
      <c r="F296" s="94" t="str">
        <f t="shared" si="5"/>
        <v/>
      </c>
    </row>
    <row r="297" spans="1:6" x14ac:dyDescent="0.3">
      <c r="A297" s="75">
        <v>45078</v>
      </c>
      <c r="B297" s="76" t="s">
        <v>52</v>
      </c>
      <c r="C297" s="77" t="s">
        <v>75</v>
      </c>
      <c r="D297" s="88">
        <v>35</v>
      </c>
      <c r="E297" s="77"/>
      <c r="F297" s="94" t="str">
        <f t="shared" si="5"/>
        <v/>
      </c>
    </row>
    <row r="298" spans="1:6" x14ac:dyDescent="0.3">
      <c r="A298" s="75">
        <v>45078</v>
      </c>
      <c r="B298" s="76" t="s">
        <v>52</v>
      </c>
      <c r="C298" s="77" t="s">
        <v>74</v>
      </c>
      <c r="D298" s="88">
        <v>26</v>
      </c>
      <c r="E298" s="77"/>
      <c r="F298" s="94" t="str">
        <f t="shared" si="5"/>
        <v/>
      </c>
    </row>
    <row r="299" spans="1:6" x14ac:dyDescent="0.3">
      <c r="A299" s="75">
        <v>45078</v>
      </c>
      <c r="B299" s="76" t="s">
        <v>52</v>
      </c>
      <c r="C299" s="77" t="s">
        <v>70</v>
      </c>
      <c r="D299" s="88"/>
      <c r="E299" s="77">
        <v>2</v>
      </c>
      <c r="F299" s="94" t="str">
        <f t="shared" si="5"/>
        <v>Cell Suppressed for Complementary Cell</v>
      </c>
    </row>
    <row r="300" spans="1:6" x14ac:dyDescent="0.3">
      <c r="A300" s="75">
        <v>45078</v>
      </c>
      <c r="B300" s="76" t="s">
        <v>52</v>
      </c>
      <c r="C300" s="77" t="s">
        <v>78</v>
      </c>
      <c r="D300" s="88"/>
      <c r="E300" s="77">
        <v>1</v>
      </c>
      <c r="F300" s="94" t="str">
        <f t="shared" si="5"/>
        <v>Cell Suppressed For Small Numbers</v>
      </c>
    </row>
    <row r="301" spans="1:6" x14ac:dyDescent="0.3">
      <c r="A301" s="75">
        <v>45078</v>
      </c>
      <c r="B301" s="76" t="s">
        <v>53</v>
      </c>
      <c r="C301" s="77" t="s">
        <v>68</v>
      </c>
      <c r="D301" s="88">
        <v>61</v>
      </c>
      <c r="E301" s="77"/>
      <c r="F301" s="94" t="str">
        <f t="shared" si="5"/>
        <v/>
      </c>
    </row>
    <row r="302" spans="1:6" x14ac:dyDescent="0.3">
      <c r="A302" s="75">
        <v>45078</v>
      </c>
      <c r="B302" s="76" t="s">
        <v>53</v>
      </c>
      <c r="C302" s="77" t="s">
        <v>69</v>
      </c>
      <c r="D302" s="88">
        <v>24</v>
      </c>
      <c r="E302" s="77"/>
      <c r="F302" s="94" t="str">
        <f t="shared" si="5"/>
        <v/>
      </c>
    </row>
    <row r="303" spans="1:6" x14ac:dyDescent="0.3">
      <c r="A303" s="75">
        <v>45078</v>
      </c>
      <c r="B303" s="76" t="s">
        <v>53</v>
      </c>
      <c r="C303" s="77" t="s">
        <v>71</v>
      </c>
      <c r="D303" s="88">
        <v>19</v>
      </c>
      <c r="E303" s="77"/>
      <c r="F303" s="94" t="str">
        <f t="shared" si="5"/>
        <v/>
      </c>
    </row>
    <row r="304" spans="1:6" x14ac:dyDescent="0.3">
      <c r="A304" s="75">
        <v>45078</v>
      </c>
      <c r="B304" s="76" t="s">
        <v>53</v>
      </c>
      <c r="C304" s="77" t="s">
        <v>74</v>
      </c>
      <c r="D304" s="88">
        <v>15</v>
      </c>
      <c r="E304" s="77"/>
      <c r="F304" s="94" t="str">
        <f t="shared" si="5"/>
        <v/>
      </c>
    </row>
    <row r="305" spans="1:6" x14ac:dyDescent="0.3">
      <c r="A305" s="75">
        <v>45078</v>
      </c>
      <c r="B305" s="76" t="s">
        <v>53</v>
      </c>
      <c r="C305" s="77" t="s">
        <v>70</v>
      </c>
      <c r="D305" s="88"/>
      <c r="E305" s="77">
        <v>1</v>
      </c>
      <c r="F305" s="94" t="str">
        <f t="shared" si="5"/>
        <v>Cell Suppressed For Small Numbers</v>
      </c>
    </row>
    <row r="306" spans="1:6" x14ac:dyDescent="0.3">
      <c r="A306" s="75">
        <v>45078</v>
      </c>
      <c r="B306" s="76" t="s">
        <v>53</v>
      </c>
      <c r="C306" s="77" t="s">
        <v>75</v>
      </c>
      <c r="D306" s="88"/>
      <c r="E306" s="77">
        <v>1</v>
      </c>
      <c r="F306" s="94" t="str">
        <f t="shared" si="5"/>
        <v>Cell Suppressed For Small Numbers</v>
      </c>
    </row>
    <row r="307" spans="1:6" x14ac:dyDescent="0.3">
      <c r="A307" s="75">
        <v>45078</v>
      </c>
      <c r="B307" s="76" t="s">
        <v>53</v>
      </c>
      <c r="C307" s="77" t="s">
        <v>76</v>
      </c>
      <c r="D307" s="88"/>
      <c r="E307" s="77">
        <v>1</v>
      </c>
      <c r="F307" s="94" t="str">
        <f t="shared" si="5"/>
        <v>Cell Suppressed For Small Numbers</v>
      </c>
    </row>
    <row r="308" spans="1:6" x14ac:dyDescent="0.3">
      <c r="A308" s="75">
        <v>45078</v>
      </c>
      <c r="B308" s="76" t="s">
        <v>54</v>
      </c>
      <c r="C308" s="77" t="s">
        <v>68</v>
      </c>
      <c r="D308" s="88">
        <v>64</v>
      </c>
      <c r="E308" s="77"/>
      <c r="F308" s="94" t="str">
        <f t="shared" si="5"/>
        <v/>
      </c>
    </row>
    <row r="309" spans="1:6" x14ac:dyDescent="0.3">
      <c r="A309" s="75">
        <v>45078</v>
      </c>
      <c r="B309" s="76" t="s">
        <v>54</v>
      </c>
      <c r="C309" s="77" t="s">
        <v>71</v>
      </c>
      <c r="D309" s="88">
        <v>26</v>
      </c>
      <c r="E309" s="77"/>
      <c r="F309" s="94" t="str">
        <f t="shared" si="5"/>
        <v/>
      </c>
    </row>
    <row r="310" spans="1:6" x14ac:dyDescent="0.3">
      <c r="A310" s="75">
        <v>45078</v>
      </c>
      <c r="B310" s="76" t="s">
        <v>54</v>
      </c>
      <c r="C310" s="77" t="s">
        <v>69</v>
      </c>
      <c r="D310" s="88"/>
      <c r="E310" s="77">
        <v>2</v>
      </c>
      <c r="F310" s="94" t="str">
        <f t="shared" si="5"/>
        <v>Cell Suppressed for Complementary Cell</v>
      </c>
    </row>
    <row r="311" spans="1:6" x14ac:dyDescent="0.3">
      <c r="A311" s="75">
        <v>45078</v>
      </c>
      <c r="B311" s="76" t="s">
        <v>54</v>
      </c>
      <c r="C311" s="77" t="s">
        <v>76</v>
      </c>
      <c r="D311" s="88"/>
      <c r="E311" s="77">
        <v>1</v>
      </c>
      <c r="F311" s="94" t="str">
        <f t="shared" si="5"/>
        <v>Cell Suppressed For Small Numbers</v>
      </c>
    </row>
    <row r="312" spans="1:6" x14ac:dyDescent="0.3">
      <c r="A312" s="75">
        <v>45078</v>
      </c>
      <c r="B312" s="76" t="s">
        <v>55</v>
      </c>
      <c r="C312" s="77" t="s">
        <v>68</v>
      </c>
      <c r="D312" s="88"/>
      <c r="E312" s="77">
        <v>1</v>
      </c>
      <c r="F312" s="94" t="str">
        <f t="shared" si="5"/>
        <v>Cell Suppressed For Small Numbers</v>
      </c>
    </row>
    <row r="313" spans="1:6" x14ac:dyDescent="0.3">
      <c r="A313" s="75">
        <v>45078</v>
      </c>
      <c r="B313" s="76" t="s">
        <v>55</v>
      </c>
      <c r="C313" s="77" t="s">
        <v>71</v>
      </c>
      <c r="D313" s="88"/>
      <c r="E313" s="77">
        <v>1</v>
      </c>
      <c r="F313" s="94" t="str">
        <f t="shared" si="5"/>
        <v>Cell Suppressed For Small Numbers</v>
      </c>
    </row>
    <row r="314" spans="1:6" x14ac:dyDescent="0.3">
      <c r="A314" s="75">
        <v>45078</v>
      </c>
      <c r="B314" s="76" t="s">
        <v>55</v>
      </c>
      <c r="C314" s="77" t="s">
        <v>70</v>
      </c>
      <c r="D314" s="88"/>
      <c r="E314" s="77">
        <v>1</v>
      </c>
      <c r="F314" s="94" t="str">
        <f t="shared" si="5"/>
        <v>Cell Suppressed For Small Numbers</v>
      </c>
    </row>
    <row r="315" spans="1:6" x14ac:dyDescent="0.3">
      <c r="A315" s="75">
        <v>45078</v>
      </c>
      <c r="B315" s="76" t="s">
        <v>56</v>
      </c>
      <c r="C315" s="77" t="s">
        <v>68</v>
      </c>
      <c r="D315" s="88">
        <v>443</v>
      </c>
      <c r="E315" s="77"/>
      <c r="F315" s="94" t="str">
        <f t="shared" si="5"/>
        <v/>
      </c>
    </row>
    <row r="316" spans="1:6" x14ac:dyDescent="0.3">
      <c r="A316" s="75">
        <v>45078</v>
      </c>
      <c r="B316" s="76" t="s">
        <v>56</v>
      </c>
      <c r="C316" s="77" t="s">
        <v>69</v>
      </c>
      <c r="D316" s="88">
        <v>256</v>
      </c>
      <c r="E316" s="77"/>
      <c r="F316" s="94" t="str">
        <f t="shared" si="5"/>
        <v/>
      </c>
    </row>
    <row r="317" spans="1:6" x14ac:dyDescent="0.3">
      <c r="A317" s="75">
        <v>45078</v>
      </c>
      <c r="B317" s="76" t="s">
        <v>56</v>
      </c>
      <c r="C317" s="77" t="s">
        <v>71</v>
      </c>
      <c r="D317" s="88">
        <v>52</v>
      </c>
      <c r="E317" s="77"/>
      <c r="F317" s="94" t="str">
        <f t="shared" si="5"/>
        <v/>
      </c>
    </row>
    <row r="318" spans="1:6" x14ac:dyDescent="0.3">
      <c r="A318" s="75">
        <v>45078</v>
      </c>
      <c r="B318" s="76" t="s">
        <v>56</v>
      </c>
      <c r="C318" s="77" t="s">
        <v>70</v>
      </c>
      <c r="D318" s="88">
        <v>18</v>
      </c>
      <c r="E318" s="77"/>
      <c r="F318" s="94" t="str">
        <f t="shared" si="5"/>
        <v/>
      </c>
    </row>
    <row r="319" spans="1:6" x14ac:dyDescent="0.3">
      <c r="A319" s="75">
        <v>45078</v>
      </c>
      <c r="B319" s="76" t="s">
        <v>56</v>
      </c>
      <c r="C319" s="77" t="s">
        <v>74</v>
      </c>
      <c r="D319" s="88"/>
      <c r="E319" s="77">
        <v>1</v>
      </c>
      <c r="F319" s="94" t="str">
        <f t="shared" si="5"/>
        <v>Cell Suppressed For Small Numbers</v>
      </c>
    </row>
    <row r="320" spans="1:6" x14ac:dyDescent="0.3">
      <c r="A320" s="75">
        <v>45078</v>
      </c>
      <c r="B320" s="76" t="s">
        <v>56</v>
      </c>
      <c r="C320" s="77" t="s">
        <v>78</v>
      </c>
      <c r="D320" s="88"/>
      <c r="E320" s="77">
        <v>1</v>
      </c>
      <c r="F320" s="94" t="str">
        <f t="shared" si="5"/>
        <v>Cell Suppressed For Small Numbers</v>
      </c>
    </row>
    <row r="321" spans="1:6" x14ac:dyDescent="0.3">
      <c r="A321" s="75">
        <v>45078</v>
      </c>
      <c r="B321" s="76" t="s">
        <v>56</v>
      </c>
      <c r="C321" s="77" t="s">
        <v>72</v>
      </c>
      <c r="D321" s="88"/>
      <c r="E321" s="77">
        <v>1</v>
      </c>
      <c r="F321" s="94" t="str">
        <f t="shared" si="5"/>
        <v>Cell Suppressed For Small Numbers</v>
      </c>
    </row>
    <row r="322" spans="1:6" x14ac:dyDescent="0.3">
      <c r="A322" s="75">
        <v>45078</v>
      </c>
      <c r="B322" s="76" t="s">
        <v>56</v>
      </c>
      <c r="C322" s="77" t="s">
        <v>75</v>
      </c>
      <c r="D322" s="88"/>
      <c r="E322" s="77">
        <v>1</v>
      </c>
      <c r="F322" s="94" t="str">
        <f t="shared" si="5"/>
        <v>Cell Suppressed For Small Numbers</v>
      </c>
    </row>
    <row r="323" spans="1:6" x14ac:dyDescent="0.3">
      <c r="A323" s="75">
        <v>45078</v>
      </c>
      <c r="B323" s="76" t="s">
        <v>57</v>
      </c>
      <c r="C323" s="77" t="s">
        <v>68</v>
      </c>
      <c r="D323" s="88">
        <v>17</v>
      </c>
      <c r="E323" s="77"/>
      <c r="F323" s="94" t="str">
        <f t="shared" si="5"/>
        <v/>
      </c>
    </row>
    <row r="324" spans="1:6" x14ac:dyDescent="0.3">
      <c r="A324" s="75">
        <v>45078</v>
      </c>
      <c r="B324" s="76" t="s">
        <v>57</v>
      </c>
      <c r="C324" s="77" t="s">
        <v>71</v>
      </c>
      <c r="D324" s="88"/>
      <c r="E324" s="77">
        <v>2</v>
      </c>
      <c r="F324" s="94" t="str">
        <f t="shared" si="5"/>
        <v>Cell Suppressed for Complementary Cell</v>
      </c>
    </row>
    <row r="325" spans="1:6" x14ac:dyDescent="0.3">
      <c r="A325" s="75">
        <v>45078</v>
      </c>
      <c r="B325" s="76" t="s">
        <v>57</v>
      </c>
      <c r="C325" s="77" t="s">
        <v>69</v>
      </c>
      <c r="D325" s="88"/>
      <c r="E325" s="77">
        <v>1</v>
      </c>
      <c r="F325" s="94" t="str">
        <f t="shared" si="5"/>
        <v>Cell Suppressed For Small Numbers</v>
      </c>
    </row>
    <row r="326" spans="1:6" x14ac:dyDescent="0.3">
      <c r="A326" s="75">
        <v>45078</v>
      </c>
      <c r="B326" s="76" t="s">
        <v>57</v>
      </c>
      <c r="C326" s="77" t="s">
        <v>70</v>
      </c>
      <c r="D326" s="88"/>
      <c r="E326" s="77">
        <v>1</v>
      </c>
      <c r="F326" s="94" t="str">
        <f t="shared" si="5"/>
        <v>Cell Suppressed For Small Numbers</v>
      </c>
    </row>
    <row r="327" spans="1:6" x14ac:dyDescent="0.3">
      <c r="A327" s="75">
        <v>45078</v>
      </c>
      <c r="B327" s="76" t="s">
        <v>57</v>
      </c>
      <c r="C327" s="77" t="s">
        <v>77</v>
      </c>
      <c r="D327" s="88"/>
      <c r="E327" s="77">
        <v>1</v>
      </c>
      <c r="F327" s="94" t="str">
        <f t="shared" si="5"/>
        <v>Cell Suppressed For Small Numbers</v>
      </c>
    </row>
    <row r="328" spans="1:6" x14ac:dyDescent="0.3">
      <c r="A328" s="75">
        <v>45078</v>
      </c>
      <c r="B328" s="76" t="s">
        <v>58</v>
      </c>
      <c r="C328" s="77" t="s">
        <v>68</v>
      </c>
      <c r="D328" s="88">
        <v>785</v>
      </c>
      <c r="E328" s="77"/>
      <c r="F328" s="94" t="str">
        <f t="shared" si="5"/>
        <v/>
      </c>
    </row>
    <row r="329" spans="1:6" x14ac:dyDescent="0.3">
      <c r="A329" s="75">
        <v>45078</v>
      </c>
      <c r="B329" s="76" t="s">
        <v>58</v>
      </c>
      <c r="C329" s="77" t="s">
        <v>69</v>
      </c>
      <c r="D329" s="88">
        <v>195</v>
      </c>
      <c r="E329" s="77"/>
      <c r="F329" s="94" t="str">
        <f t="shared" si="5"/>
        <v/>
      </c>
    </row>
    <row r="330" spans="1:6" x14ac:dyDescent="0.3">
      <c r="A330" s="75">
        <v>45078</v>
      </c>
      <c r="B330" s="76" t="s">
        <v>58</v>
      </c>
      <c r="C330" s="77" t="s">
        <v>71</v>
      </c>
      <c r="D330" s="88">
        <v>102</v>
      </c>
      <c r="E330" s="77"/>
      <c r="F330" s="94" t="str">
        <f t="shared" si="5"/>
        <v/>
      </c>
    </row>
    <row r="331" spans="1:6" x14ac:dyDescent="0.3">
      <c r="A331" s="75">
        <v>45078</v>
      </c>
      <c r="B331" s="76" t="s">
        <v>58</v>
      </c>
      <c r="C331" s="77" t="s">
        <v>70</v>
      </c>
      <c r="D331" s="88">
        <v>24</v>
      </c>
      <c r="E331" s="77"/>
      <c r="F331" s="94" t="str">
        <f t="shared" si="5"/>
        <v/>
      </c>
    </row>
    <row r="332" spans="1:6" x14ac:dyDescent="0.3">
      <c r="A332" s="75">
        <v>45078</v>
      </c>
      <c r="B332" s="76" t="s">
        <v>58</v>
      </c>
      <c r="C332" s="77" t="s">
        <v>72</v>
      </c>
      <c r="D332" s="88"/>
      <c r="E332" s="77">
        <v>1</v>
      </c>
      <c r="F332" s="94" t="str">
        <f t="shared" ref="F332:F348" si="6">IF(E332 =1, "Cell Suppressed For Small Numbers",IF(E332 = 2, "Cell Suppressed for Complementary Cell",""))</f>
        <v>Cell Suppressed For Small Numbers</v>
      </c>
    </row>
    <row r="333" spans="1:6" x14ac:dyDescent="0.3">
      <c r="A333" s="75">
        <v>45078</v>
      </c>
      <c r="B333" s="76" t="s">
        <v>58</v>
      </c>
      <c r="C333" s="77" t="s">
        <v>77</v>
      </c>
      <c r="D333" s="88"/>
      <c r="E333" s="77">
        <v>1</v>
      </c>
      <c r="F333" s="94" t="str">
        <f t="shared" si="6"/>
        <v>Cell Suppressed For Small Numbers</v>
      </c>
    </row>
    <row r="334" spans="1:6" x14ac:dyDescent="0.3">
      <c r="A334" s="75">
        <v>45078</v>
      </c>
      <c r="B334" s="76" t="s">
        <v>58</v>
      </c>
      <c r="C334" s="77" t="s">
        <v>78</v>
      </c>
      <c r="D334" s="88"/>
      <c r="E334" s="77">
        <v>1</v>
      </c>
      <c r="F334" s="94" t="str">
        <f t="shared" si="6"/>
        <v>Cell Suppressed For Small Numbers</v>
      </c>
    </row>
    <row r="335" spans="1:6" x14ac:dyDescent="0.3">
      <c r="A335" s="75">
        <v>45078</v>
      </c>
      <c r="B335" s="76" t="s">
        <v>58</v>
      </c>
      <c r="C335" s="77" t="s">
        <v>74</v>
      </c>
      <c r="D335" s="88"/>
      <c r="E335" s="77">
        <v>1</v>
      </c>
      <c r="F335" s="94" t="str">
        <f t="shared" si="6"/>
        <v>Cell Suppressed For Small Numbers</v>
      </c>
    </row>
    <row r="336" spans="1:6" x14ac:dyDescent="0.3">
      <c r="A336" s="75">
        <v>45078</v>
      </c>
      <c r="B336" s="76" t="s">
        <v>58</v>
      </c>
      <c r="C336" s="77" t="s">
        <v>83</v>
      </c>
      <c r="D336" s="88"/>
      <c r="E336" s="77">
        <v>1</v>
      </c>
      <c r="F336" s="94" t="str">
        <f t="shared" si="6"/>
        <v>Cell Suppressed For Small Numbers</v>
      </c>
    </row>
    <row r="337" spans="1:6" x14ac:dyDescent="0.3">
      <c r="A337" s="75">
        <v>45078</v>
      </c>
      <c r="B337" s="76" t="s">
        <v>59</v>
      </c>
      <c r="C337" s="77" t="s">
        <v>68</v>
      </c>
      <c r="D337" s="88">
        <v>110</v>
      </c>
      <c r="E337" s="77"/>
      <c r="F337" s="94" t="str">
        <f t="shared" si="6"/>
        <v/>
      </c>
    </row>
    <row r="338" spans="1:6" x14ac:dyDescent="0.3">
      <c r="A338" s="75">
        <v>45078</v>
      </c>
      <c r="B338" s="76" t="s">
        <v>59</v>
      </c>
      <c r="C338" s="77" t="s">
        <v>69</v>
      </c>
      <c r="D338" s="88">
        <v>43</v>
      </c>
      <c r="E338" s="77"/>
      <c r="F338" s="94" t="str">
        <f t="shared" si="6"/>
        <v/>
      </c>
    </row>
    <row r="339" spans="1:6" x14ac:dyDescent="0.3">
      <c r="A339" s="75">
        <v>45078</v>
      </c>
      <c r="B339" s="76" t="s">
        <v>59</v>
      </c>
      <c r="C339" s="77" t="s">
        <v>71</v>
      </c>
      <c r="D339" s="88">
        <v>31</v>
      </c>
      <c r="E339" s="77"/>
      <c r="F339" s="94" t="str">
        <f t="shared" si="6"/>
        <v/>
      </c>
    </row>
    <row r="340" spans="1:6" x14ac:dyDescent="0.3">
      <c r="A340" s="75">
        <v>45078</v>
      </c>
      <c r="B340" s="76" t="s">
        <v>59</v>
      </c>
      <c r="C340" s="77" t="s">
        <v>70</v>
      </c>
      <c r="D340" s="88"/>
      <c r="E340" s="77">
        <v>2</v>
      </c>
      <c r="F340" s="94" t="str">
        <f t="shared" si="6"/>
        <v>Cell Suppressed for Complementary Cell</v>
      </c>
    </row>
    <row r="341" spans="1:6" x14ac:dyDescent="0.3">
      <c r="A341" s="75">
        <v>45078</v>
      </c>
      <c r="B341" s="76" t="s">
        <v>59</v>
      </c>
      <c r="C341" s="77" t="s">
        <v>75</v>
      </c>
      <c r="D341" s="88"/>
      <c r="E341" s="77">
        <v>1</v>
      </c>
      <c r="F341" s="94" t="str">
        <f t="shared" si="6"/>
        <v>Cell Suppressed For Small Numbers</v>
      </c>
    </row>
    <row r="342" spans="1:6" x14ac:dyDescent="0.3">
      <c r="A342" s="75">
        <v>45078</v>
      </c>
      <c r="B342" s="76" t="s">
        <v>59</v>
      </c>
      <c r="C342" s="77" t="s">
        <v>74</v>
      </c>
      <c r="D342" s="88"/>
      <c r="E342" s="77">
        <v>1</v>
      </c>
      <c r="F342" s="94" t="str">
        <f t="shared" si="6"/>
        <v>Cell Suppressed For Small Numbers</v>
      </c>
    </row>
    <row r="343" spans="1:6" x14ac:dyDescent="0.3">
      <c r="A343" s="75">
        <v>45078</v>
      </c>
      <c r="B343" s="76" t="s">
        <v>59</v>
      </c>
      <c r="C343" s="77" t="s">
        <v>82</v>
      </c>
      <c r="D343" s="88"/>
      <c r="E343" s="77">
        <v>1</v>
      </c>
      <c r="F343" s="94" t="str">
        <f t="shared" si="6"/>
        <v>Cell Suppressed For Small Numbers</v>
      </c>
    </row>
    <row r="344" spans="1:6" x14ac:dyDescent="0.3">
      <c r="A344" s="75">
        <v>45078</v>
      </c>
      <c r="B344" s="76" t="s">
        <v>60</v>
      </c>
      <c r="C344" s="77" t="s">
        <v>68</v>
      </c>
      <c r="D344" s="88">
        <v>37</v>
      </c>
      <c r="E344" s="77"/>
      <c r="F344" s="94" t="str">
        <f t="shared" si="6"/>
        <v/>
      </c>
    </row>
    <row r="345" spans="1:6" x14ac:dyDescent="0.3">
      <c r="A345" s="75">
        <v>45078</v>
      </c>
      <c r="B345" s="76" t="s">
        <v>60</v>
      </c>
      <c r="C345" s="77" t="s">
        <v>69</v>
      </c>
      <c r="D345" s="88">
        <v>27</v>
      </c>
      <c r="E345" s="77"/>
      <c r="F345" s="94" t="str">
        <f t="shared" si="6"/>
        <v/>
      </c>
    </row>
    <row r="346" spans="1:6" x14ac:dyDescent="0.3">
      <c r="A346" s="75">
        <v>45078</v>
      </c>
      <c r="B346" s="76" t="s">
        <v>60</v>
      </c>
      <c r="C346" s="77" t="s">
        <v>71</v>
      </c>
      <c r="D346" s="88"/>
      <c r="E346" s="77">
        <v>2</v>
      </c>
      <c r="F346" s="94" t="str">
        <f t="shared" si="6"/>
        <v>Cell Suppressed for Complementary Cell</v>
      </c>
    </row>
    <row r="347" spans="1:6" x14ac:dyDescent="0.3">
      <c r="A347" s="75">
        <v>45078</v>
      </c>
      <c r="B347" s="76" t="s">
        <v>60</v>
      </c>
      <c r="C347" s="77" t="s">
        <v>70</v>
      </c>
      <c r="D347" s="88"/>
      <c r="E347" s="77">
        <v>1</v>
      </c>
      <c r="F347" s="94" t="str">
        <f t="shared" si="6"/>
        <v>Cell Suppressed For Small Numbers</v>
      </c>
    </row>
    <row r="348" spans="1:6" x14ac:dyDescent="0.3">
      <c r="A348" s="75">
        <v>45078</v>
      </c>
      <c r="B348" s="76" t="s">
        <v>60</v>
      </c>
      <c r="C348" s="77" t="s">
        <v>72</v>
      </c>
      <c r="D348" s="88"/>
      <c r="E348" s="77">
        <v>1</v>
      </c>
      <c r="F348" s="94" t="str">
        <f t="shared" si="6"/>
        <v>Cell Suppressed For Small Numbers</v>
      </c>
    </row>
    <row r="349" spans="1:6" x14ac:dyDescent="0.3">
      <c r="A349" s="79">
        <v>45078</v>
      </c>
      <c r="B349" s="80" t="s">
        <v>84</v>
      </c>
      <c r="C349" s="90" t="s">
        <v>68</v>
      </c>
      <c r="D349" s="91">
        <v>26714</v>
      </c>
      <c r="E349" s="77"/>
      <c r="F349" s="94"/>
    </row>
    <row r="350" spans="1:6" x14ac:dyDescent="0.3">
      <c r="A350" s="79">
        <v>45078</v>
      </c>
      <c r="B350" s="80" t="s">
        <v>84</v>
      </c>
      <c r="C350" s="90" t="s">
        <v>69</v>
      </c>
      <c r="D350" s="91">
        <v>11905</v>
      </c>
      <c r="E350" s="77"/>
      <c r="F350" s="94"/>
    </row>
    <row r="351" spans="1:6" x14ac:dyDescent="0.3">
      <c r="A351" s="79">
        <v>45078</v>
      </c>
      <c r="B351" s="80" t="s">
        <v>84</v>
      </c>
      <c r="C351" s="90" t="s">
        <v>71</v>
      </c>
      <c r="D351" s="91">
        <v>6114</v>
      </c>
      <c r="E351" s="77"/>
      <c r="F351" s="94"/>
    </row>
    <row r="352" spans="1:6" x14ac:dyDescent="0.3">
      <c r="A352" s="79">
        <v>45078</v>
      </c>
      <c r="B352" s="80" t="s">
        <v>84</v>
      </c>
      <c r="C352" s="90" t="s">
        <v>70</v>
      </c>
      <c r="D352" s="91">
        <v>4067</v>
      </c>
      <c r="E352" s="77"/>
      <c r="F352" s="94"/>
    </row>
    <row r="353" spans="1:6" x14ac:dyDescent="0.3">
      <c r="A353" s="79">
        <v>45078</v>
      </c>
      <c r="B353" s="80" t="s">
        <v>84</v>
      </c>
      <c r="C353" s="90" t="s">
        <v>72</v>
      </c>
      <c r="D353" s="91">
        <v>1667</v>
      </c>
      <c r="E353" s="77"/>
      <c r="F353" s="94"/>
    </row>
    <row r="354" spans="1:6" x14ac:dyDescent="0.3">
      <c r="A354" s="79">
        <v>45078</v>
      </c>
      <c r="B354" s="80" t="s">
        <v>84</v>
      </c>
      <c r="C354" s="90" t="s">
        <v>73</v>
      </c>
      <c r="D354" s="91">
        <v>801</v>
      </c>
      <c r="E354" s="77"/>
      <c r="F354" s="94"/>
    </row>
    <row r="355" spans="1:6" x14ac:dyDescent="0.3">
      <c r="A355" s="79">
        <v>45078</v>
      </c>
      <c r="B355" s="80" t="s">
        <v>84</v>
      </c>
      <c r="C355" s="90" t="s">
        <v>77</v>
      </c>
      <c r="D355" s="91">
        <v>599</v>
      </c>
      <c r="E355" s="77"/>
      <c r="F355" s="94"/>
    </row>
    <row r="356" spans="1:6" x14ac:dyDescent="0.3">
      <c r="A356" s="79">
        <v>45078</v>
      </c>
      <c r="B356" s="80" t="s">
        <v>84</v>
      </c>
      <c r="C356" s="90" t="s">
        <v>85</v>
      </c>
      <c r="D356" s="91">
        <v>1969</v>
      </c>
      <c r="E356" s="77"/>
      <c r="F356" s="94"/>
    </row>
    <row r="357" spans="1:6" x14ac:dyDescent="0.3"/>
    <row r="358" spans="1:6" x14ac:dyDescent="0.3">
      <c r="A358" s="82" t="s">
        <v>202</v>
      </c>
    </row>
    <row r="359" spans="1:6" hidden="1" x14ac:dyDescent="0.3">
      <c r="A359" s="65"/>
    </row>
  </sheetData>
  <conditionalFormatting sqref="D4:D1048576">
    <cfRule type="expression" dxfId="30" priority="8">
      <formula>NOT(ISBLANK(E4))</formula>
    </cfRule>
  </conditionalFormatting>
  <conditionalFormatting sqref="A4:F356">
    <cfRule type="expression" dxfId="29" priority="2">
      <formula>MOD(ROW(),2)=0</formula>
    </cfRule>
  </conditionalFormatting>
  <printOptions horizontalCentered="1"/>
  <pageMargins left="0.25" right="0.25" top="0.75" bottom="0.75" header="0.3" footer="0.3"/>
  <pageSetup paperSize="5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31"/>
  <sheetViews>
    <sheetView showGridLines="0" zoomScaleNormal="100" workbookViewId="0">
      <selection activeCell="A2" sqref="A2"/>
    </sheetView>
  </sheetViews>
  <sheetFormatPr defaultColWidth="0" defaultRowHeight="17.25" zeroHeight="1" x14ac:dyDescent="0.3"/>
  <cols>
    <col min="1" max="1" width="19.7109375" style="67" customWidth="1"/>
    <col min="2" max="2" width="18.5703125" style="33" bestFit="1" customWidth="1"/>
    <col min="3" max="3" width="36.5703125" style="101" bestFit="1" customWidth="1"/>
    <col min="4" max="4" width="12.28515625" style="33" bestFit="1" customWidth="1"/>
    <col min="5" max="5" width="19.28515625" style="43" bestFit="1" customWidth="1"/>
    <col min="6" max="6" width="42.140625" style="92" bestFit="1" customWidth="1"/>
    <col min="7" max="7" width="0" style="33" hidden="1" customWidth="1"/>
    <col min="8" max="16384" width="9.140625" style="33" hidden="1"/>
  </cols>
  <sheetData>
    <row r="1" spans="1:7" x14ac:dyDescent="0.3">
      <c r="A1" s="32" t="s">
        <v>200</v>
      </c>
    </row>
    <row r="2" spans="1:7" s="46" customFormat="1" ht="26.25" x14ac:dyDescent="0.45">
      <c r="A2" s="27" t="s">
        <v>63</v>
      </c>
      <c r="C2" s="83"/>
      <c r="E2" s="49"/>
      <c r="F2" s="93"/>
    </row>
    <row r="3" spans="1:7" s="34" customFormat="1" ht="17.25" customHeight="1" x14ac:dyDescent="0.3">
      <c r="A3" s="84" t="s">
        <v>1</v>
      </c>
      <c r="B3" s="85" t="s">
        <v>201</v>
      </c>
      <c r="C3" s="84" t="s">
        <v>86</v>
      </c>
      <c r="D3" s="84" t="s">
        <v>65</v>
      </c>
      <c r="E3" s="103" t="s">
        <v>66</v>
      </c>
      <c r="F3" s="84" t="s">
        <v>67</v>
      </c>
    </row>
    <row r="4" spans="1:7" x14ac:dyDescent="0.3">
      <c r="A4" s="96">
        <v>45078</v>
      </c>
      <c r="B4" s="76" t="s">
        <v>3</v>
      </c>
      <c r="C4" s="102" t="s">
        <v>87</v>
      </c>
      <c r="D4" s="88">
        <v>1055</v>
      </c>
      <c r="E4" s="77"/>
      <c r="F4" s="94" t="str">
        <f>IF(E4 =1, "Cell Suppressed For Small Numbers",IF(E4 = 2, "Cell Suppressed for Complementary Cell",""))</f>
        <v/>
      </c>
      <c r="G4" s="44"/>
    </row>
    <row r="5" spans="1:7" x14ac:dyDescent="0.3">
      <c r="A5" s="96">
        <v>45078</v>
      </c>
      <c r="B5" s="76" t="s">
        <v>3</v>
      </c>
      <c r="C5" s="102" t="s">
        <v>88</v>
      </c>
      <c r="D5" s="88">
        <v>653</v>
      </c>
      <c r="E5" s="77"/>
      <c r="F5" s="94" t="str">
        <f t="shared" ref="F5:F68" si="0">IF(E5 =1, "Cell Suppressed For Small Numbers",IF(E5 = 2, "Cell Suppressed for Complementary Cell",""))</f>
        <v/>
      </c>
      <c r="G5" s="44"/>
    </row>
    <row r="6" spans="1:7" x14ac:dyDescent="0.3">
      <c r="A6" s="96">
        <v>45078</v>
      </c>
      <c r="B6" s="76" t="s">
        <v>3</v>
      </c>
      <c r="C6" s="102" t="s">
        <v>89</v>
      </c>
      <c r="D6" s="88">
        <v>52</v>
      </c>
      <c r="E6" s="77"/>
      <c r="F6" s="94" t="str">
        <f t="shared" si="0"/>
        <v/>
      </c>
      <c r="G6" s="44"/>
    </row>
    <row r="7" spans="1:7" x14ac:dyDescent="0.3">
      <c r="A7" s="96">
        <v>45078</v>
      </c>
      <c r="B7" s="76" t="s">
        <v>3</v>
      </c>
      <c r="C7" s="102" t="s">
        <v>90</v>
      </c>
      <c r="D7" s="88">
        <v>41</v>
      </c>
      <c r="E7" s="77"/>
      <c r="F7" s="94" t="str">
        <f t="shared" si="0"/>
        <v/>
      </c>
      <c r="G7" s="44"/>
    </row>
    <row r="8" spans="1:7" x14ac:dyDescent="0.3">
      <c r="A8" s="96">
        <v>45078</v>
      </c>
      <c r="B8" s="76" t="s">
        <v>4</v>
      </c>
      <c r="C8" s="102" t="s">
        <v>87</v>
      </c>
      <c r="D8" s="88"/>
      <c r="E8" s="77">
        <v>1</v>
      </c>
      <c r="F8" s="94" t="str">
        <f t="shared" si="0"/>
        <v>Cell Suppressed For Small Numbers</v>
      </c>
      <c r="G8" s="44"/>
    </row>
    <row r="9" spans="1:7" x14ac:dyDescent="0.3">
      <c r="A9" s="96">
        <v>45078</v>
      </c>
      <c r="B9" s="76" t="s">
        <v>4</v>
      </c>
      <c r="C9" s="102" t="s">
        <v>88</v>
      </c>
      <c r="D9" s="88"/>
      <c r="E9" s="77">
        <v>1</v>
      </c>
      <c r="F9" s="94" t="str">
        <f t="shared" si="0"/>
        <v>Cell Suppressed For Small Numbers</v>
      </c>
      <c r="G9" s="44"/>
    </row>
    <row r="10" spans="1:7" x14ac:dyDescent="0.3">
      <c r="A10" s="96">
        <v>45078</v>
      </c>
      <c r="B10" s="76" t="s">
        <v>5</v>
      </c>
      <c r="C10" s="102" t="s">
        <v>87</v>
      </c>
      <c r="D10" s="88"/>
      <c r="E10" s="77">
        <v>2</v>
      </c>
      <c r="F10" s="94" t="str">
        <f t="shared" si="0"/>
        <v>Cell Suppressed for Complementary Cell</v>
      </c>
      <c r="G10" s="44"/>
    </row>
    <row r="11" spans="1:7" x14ac:dyDescent="0.3">
      <c r="A11" s="96">
        <v>45078</v>
      </c>
      <c r="B11" s="76" t="s">
        <v>5</v>
      </c>
      <c r="C11" s="102" t="s">
        <v>88</v>
      </c>
      <c r="D11" s="88"/>
      <c r="E11" s="77">
        <v>1</v>
      </c>
      <c r="F11" s="94" t="str">
        <f t="shared" si="0"/>
        <v>Cell Suppressed For Small Numbers</v>
      </c>
      <c r="G11" s="44"/>
    </row>
    <row r="12" spans="1:7" x14ac:dyDescent="0.3">
      <c r="A12" s="96">
        <v>45078</v>
      </c>
      <c r="B12" s="76" t="s">
        <v>6</v>
      </c>
      <c r="C12" s="102" t="s">
        <v>87</v>
      </c>
      <c r="D12" s="88">
        <v>135</v>
      </c>
      <c r="E12" s="77"/>
      <c r="F12" s="94" t="str">
        <f t="shared" si="0"/>
        <v/>
      </c>
      <c r="G12" s="44"/>
    </row>
    <row r="13" spans="1:7" x14ac:dyDescent="0.3">
      <c r="A13" s="96">
        <v>45078</v>
      </c>
      <c r="B13" s="76" t="s">
        <v>6</v>
      </c>
      <c r="C13" s="102" t="s">
        <v>88</v>
      </c>
      <c r="D13" s="88"/>
      <c r="E13" s="77">
        <v>2</v>
      </c>
      <c r="F13" s="94" t="str">
        <f t="shared" si="0"/>
        <v>Cell Suppressed for Complementary Cell</v>
      </c>
      <c r="G13" s="44"/>
    </row>
    <row r="14" spans="1:7" x14ac:dyDescent="0.3">
      <c r="A14" s="96">
        <v>45078</v>
      </c>
      <c r="B14" s="76" t="s">
        <v>6</v>
      </c>
      <c r="C14" s="102" t="s">
        <v>91</v>
      </c>
      <c r="D14" s="88"/>
      <c r="E14" s="77">
        <v>1</v>
      </c>
      <c r="F14" s="94" t="str">
        <f t="shared" si="0"/>
        <v>Cell Suppressed For Small Numbers</v>
      </c>
      <c r="G14" s="44"/>
    </row>
    <row r="15" spans="1:7" x14ac:dyDescent="0.3">
      <c r="A15" s="96">
        <v>45078</v>
      </c>
      <c r="B15" s="76" t="s">
        <v>6</v>
      </c>
      <c r="C15" s="102" t="s">
        <v>78</v>
      </c>
      <c r="D15" s="88"/>
      <c r="E15" s="77">
        <v>1</v>
      </c>
      <c r="F15" s="94" t="str">
        <f t="shared" si="0"/>
        <v>Cell Suppressed For Small Numbers</v>
      </c>
      <c r="G15" s="44"/>
    </row>
    <row r="16" spans="1:7" x14ac:dyDescent="0.3">
      <c r="A16" s="96">
        <v>45078</v>
      </c>
      <c r="B16" s="76" t="s">
        <v>6</v>
      </c>
      <c r="C16" s="102" t="s">
        <v>92</v>
      </c>
      <c r="D16" s="88"/>
      <c r="E16" s="77">
        <v>1</v>
      </c>
      <c r="F16" s="94" t="str">
        <f t="shared" si="0"/>
        <v>Cell Suppressed For Small Numbers</v>
      </c>
      <c r="G16" s="44"/>
    </row>
    <row r="17" spans="1:7" x14ac:dyDescent="0.3">
      <c r="A17" s="96">
        <v>45078</v>
      </c>
      <c r="B17" s="76" t="s">
        <v>7</v>
      </c>
      <c r="C17" s="102" t="s">
        <v>87</v>
      </c>
      <c r="D17" s="88"/>
      <c r="E17" s="77">
        <v>2</v>
      </c>
      <c r="F17" s="94" t="str">
        <f t="shared" si="0"/>
        <v>Cell Suppressed for Complementary Cell</v>
      </c>
      <c r="G17" s="44"/>
    </row>
    <row r="18" spans="1:7" x14ac:dyDescent="0.3">
      <c r="A18" s="96">
        <v>45078</v>
      </c>
      <c r="B18" s="76" t="s">
        <v>7</v>
      </c>
      <c r="C18" s="102" t="s">
        <v>68</v>
      </c>
      <c r="D18" s="88"/>
      <c r="E18" s="77">
        <v>1</v>
      </c>
      <c r="F18" s="94" t="str">
        <f t="shared" si="0"/>
        <v>Cell Suppressed For Small Numbers</v>
      </c>
      <c r="G18" s="44"/>
    </row>
    <row r="19" spans="1:7" x14ac:dyDescent="0.3">
      <c r="A19" s="96">
        <v>45078</v>
      </c>
      <c r="B19" s="76" t="s">
        <v>7</v>
      </c>
      <c r="C19" s="102" t="s">
        <v>78</v>
      </c>
      <c r="D19" s="88"/>
      <c r="E19" s="77">
        <v>1</v>
      </c>
      <c r="F19" s="94" t="str">
        <f t="shared" si="0"/>
        <v>Cell Suppressed For Small Numbers</v>
      </c>
      <c r="G19" s="44"/>
    </row>
    <row r="20" spans="1:7" x14ac:dyDescent="0.3">
      <c r="A20" s="96">
        <v>45078</v>
      </c>
      <c r="B20" s="76" t="s">
        <v>7</v>
      </c>
      <c r="C20" s="102" t="s">
        <v>88</v>
      </c>
      <c r="D20" s="88"/>
      <c r="E20" s="77">
        <v>1</v>
      </c>
      <c r="F20" s="94" t="str">
        <f t="shared" si="0"/>
        <v>Cell Suppressed For Small Numbers</v>
      </c>
      <c r="G20" s="44"/>
    </row>
    <row r="21" spans="1:7" x14ac:dyDescent="0.3">
      <c r="A21" s="96">
        <v>45078</v>
      </c>
      <c r="B21" s="76" t="s">
        <v>8</v>
      </c>
      <c r="C21" s="102" t="s">
        <v>88</v>
      </c>
      <c r="D21" s="88">
        <v>15</v>
      </c>
      <c r="E21" s="77"/>
      <c r="F21" s="94" t="str">
        <f t="shared" si="0"/>
        <v/>
      </c>
      <c r="G21" s="44"/>
    </row>
    <row r="22" spans="1:7" x14ac:dyDescent="0.3">
      <c r="A22" s="96">
        <v>45078</v>
      </c>
      <c r="B22" s="76" t="s">
        <v>8</v>
      </c>
      <c r="C22" s="102" t="s">
        <v>87</v>
      </c>
      <c r="D22" s="88">
        <v>13</v>
      </c>
      <c r="E22" s="77"/>
      <c r="F22" s="94" t="str">
        <f t="shared" si="0"/>
        <v/>
      </c>
      <c r="G22" s="44"/>
    </row>
    <row r="23" spans="1:7" x14ac:dyDescent="0.3">
      <c r="A23" s="96">
        <v>45078</v>
      </c>
      <c r="B23" s="76" t="s">
        <v>9</v>
      </c>
      <c r="C23" s="102" t="s">
        <v>87</v>
      </c>
      <c r="D23" s="88">
        <v>672</v>
      </c>
      <c r="E23" s="77"/>
      <c r="F23" s="94" t="str">
        <f t="shared" si="0"/>
        <v/>
      </c>
      <c r="G23" s="44"/>
    </row>
    <row r="24" spans="1:7" x14ac:dyDescent="0.3">
      <c r="A24" s="96">
        <v>45078</v>
      </c>
      <c r="B24" s="76" t="s">
        <v>9</v>
      </c>
      <c r="C24" s="102" t="s">
        <v>88</v>
      </c>
      <c r="D24" s="88">
        <v>387</v>
      </c>
      <c r="E24" s="77"/>
      <c r="F24" s="94" t="str">
        <f t="shared" si="0"/>
        <v/>
      </c>
      <c r="G24" s="44"/>
    </row>
    <row r="25" spans="1:7" x14ac:dyDescent="0.3">
      <c r="A25" s="96">
        <v>45078</v>
      </c>
      <c r="B25" s="76" t="s">
        <v>9</v>
      </c>
      <c r="C25" s="102" t="s">
        <v>90</v>
      </c>
      <c r="D25" s="88">
        <v>44</v>
      </c>
      <c r="E25" s="77"/>
      <c r="F25" s="94" t="str">
        <f t="shared" si="0"/>
        <v/>
      </c>
      <c r="G25" s="44"/>
    </row>
    <row r="26" spans="1:7" x14ac:dyDescent="0.3">
      <c r="A26" s="96">
        <v>45078</v>
      </c>
      <c r="B26" s="76" t="s">
        <v>9</v>
      </c>
      <c r="C26" s="102" t="s">
        <v>78</v>
      </c>
      <c r="D26" s="88">
        <v>19</v>
      </c>
      <c r="E26" s="77"/>
      <c r="F26" s="94" t="str">
        <f t="shared" si="0"/>
        <v/>
      </c>
      <c r="G26" s="44"/>
    </row>
    <row r="27" spans="1:7" x14ac:dyDescent="0.3">
      <c r="A27" s="96">
        <v>45078</v>
      </c>
      <c r="B27" s="76" t="s">
        <v>10</v>
      </c>
      <c r="C27" s="102" t="s">
        <v>87</v>
      </c>
      <c r="D27" s="88"/>
      <c r="E27" s="77">
        <v>2</v>
      </c>
      <c r="F27" s="94" t="str">
        <f t="shared" si="0"/>
        <v>Cell Suppressed for Complementary Cell</v>
      </c>
      <c r="G27" s="44"/>
    </row>
    <row r="28" spans="1:7" x14ac:dyDescent="0.3">
      <c r="A28" s="96">
        <v>45078</v>
      </c>
      <c r="B28" s="76" t="s">
        <v>10</v>
      </c>
      <c r="C28" s="102" t="s">
        <v>88</v>
      </c>
      <c r="D28" s="88"/>
      <c r="E28" s="77">
        <v>1</v>
      </c>
      <c r="F28" s="94" t="str">
        <f t="shared" si="0"/>
        <v>Cell Suppressed For Small Numbers</v>
      </c>
      <c r="G28" s="44"/>
    </row>
    <row r="29" spans="1:7" x14ac:dyDescent="0.3">
      <c r="A29" s="96">
        <v>45078</v>
      </c>
      <c r="B29" s="76" t="s">
        <v>10</v>
      </c>
      <c r="C29" s="102" t="s">
        <v>93</v>
      </c>
      <c r="D29" s="88"/>
      <c r="E29" s="77">
        <v>1</v>
      </c>
      <c r="F29" s="94" t="str">
        <f t="shared" si="0"/>
        <v>Cell Suppressed For Small Numbers</v>
      </c>
      <c r="G29" s="44"/>
    </row>
    <row r="30" spans="1:7" x14ac:dyDescent="0.3">
      <c r="A30" s="96">
        <v>45078</v>
      </c>
      <c r="B30" s="76" t="s">
        <v>11</v>
      </c>
      <c r="C30" s="102" t="s">
        <v>87</v>
      </c>
      <c r="D30" s="88">
        <v>99</v>
      </c>
      <c r="E30" s="77"/>
      <c r="F30" s="94" t="str">
        <f t="shared" si="0"/>
        <v/>
      </c>
      <c r="G30" s="44"/>
    </row>
    <row r="31" spans="1:7" x14ac:dyDescent="0.3">
      <c r="A31" s="96">
        <v>45078</v>
      </c>
      <c r="B31" s="76" t="s">
        <v>11</v>
      </c>
      <c r="C31" s="102" t="s">
        <v>88</v>
      </c>
      <c r="D31" s="88"/>
      <c r="E31" s="77">
        <v>2</v>
      </c>
      <c r="F31" s="94" t="str">
        <f t="shared" si="0"/>
        <v>Cell Suppressed for Complementary Cell</v>
      </c>
      <c r="G31" s="44"/>
    </row>
    <row r="32" spans="1:7" x14ac:dyDescent="0.3">
      <c r="A32" s="96">
        <v>45078</v>
      </c>
      <c r="B32" s="76" t="s">
        <v>11</v>
      </c>
      <c r="C32" s="102" t="s">
        <v>68</v>
      </c>
      <c r="D32" s="88"/>
      <c r="E32" s="77">
        <v>1</v>
      </c>
      <c r="F32" s="94" t="str">
        <f t="shared" si="0"/>
        <v>Cell Suppressed For Small Numbers</v>
      </c>
      <c r="G32" s="44"/>
    </row>
    <row r="33" spans="1:7" x14ac:dyDescent="0.3">
      <c r="A33" s="96">
        <v>45078</v>
      </c>
      <c r="B33" s="76" t="s">
        <v>11</v>
      </c>
      <c r="C33" s="102" t="s">
        <v>90</v>
      </c>
      <c r="D33" s="88"/>
      <c r="E33" s="77">
        <v>1</v>
      </c>
      <c r="F33" s="94" t="str">
        <f t="shared" si="0"/>
        <v>Cell Suppressed For Small Numbers</v>
      </c>
      <c r="G33" s="44"/>
    </row>
    <row r="34" spans="1:7" x14ac:dyDescent="0.3">
      <c r="A34" s="96">
        <v>45078</v>
      </c>
      <c r="B34" s="76" t="s">
        <v>12</v>
      </c>
      <c r="C34" s="102" t="s">
        <v>87</v>
      </c>
      <c r="D34" s="88">
        <v>776</v>
      </c>
      <c r="E34" s="77"/>
      <c r="F34" s="94" t="str">
        <f t="shared" si="0"/>
        <v/>
      </c>
      <c r="G34" s="44"/>
    </row>
    <row r="35" spans="1:7" x14ac:dyDescent="0.3">
      <c r="A35" s="96">
        <v>45078</v>
      </c>
      <c r="B35" s="76" t="s">
        <v>12</v>
      </c>
      <c r="C35" s="102" t="s">
        <v>88</v>
      </c>
      <c r="D35" s="88">
        <v>350</v>
      </c>
      <c r="E35" s="77"/>
      <c r="F35" s="94" t="str">
        <f t="shared" si="0"/>
        <v/>
      </c>
      <c r="G35" s="44"/>
    </row>
    <row r="36" spans="1:7" x14ac:dyDescent="0.3">
      <c r="A36" s="96">
        <v>45078</v>
      </c>
      <c r="B36" s="76" t="s">
        <v>12</v>
      </c>
      <c r="C36" s="102" t="s">
        <v>94</v>
      </c>
      <c r="D36" s="88">
        <v>31</v>
      </c>
      <c r="E36" s="77"/>
      <c r="F36" s="94" t="str">
        <f t="shared" si="0"/>
        <v/>
      </c>
      <c r="G36" s="44"/>
    </row>
    <row r="37" spans="1:7" x14ac:dyDescent="0.3">
      <c r="A37" s="96">
        <v>45078</v>
      </c>
      <c r="B37" s="76" t="s">
        <v>12</v>
      </c>
      <c r="C37" s="102" t="s">
        <v>90</v>
      </c>
      <c r="D37" s="88">
        <v>16</v>
      </c>
      <c r="E37" s="77"/>
      <c r="F37" s="94" t="str">
        <f t="shared" si="0"/>
        <v/>
      </c>
      <c r="G37" s="44"/>
    </row>
    <row r="38" spans="1:7" x14ac:dyDescent="0.3">
      <c r="A38" s="96">
        <v>45078</v>
      </c>
      <c r="B38" s="76" t="s">
        <v>13</v>
      </c>
      <c r="C38" s="102" t="s">
        <v>87</v>
      </c>
      <c r="D38" s="88"/>
      <c r="E38" s="77">
        <v>2</v>
      </c>
      <c r="F38" s="94" t="str">
        <f t="shared" si="0"/>
        <v>Cell Suppressed for Complementary Cell</v>
      </c>
      <c r="G38" s="44"/>
    </row>
    <row r="39" spans="1:7" x14ac:dyDescent="0.3">
      <c r="A39" s="96">
        <v>45078</v>
      </c>
      <c r="B39" s="76" t="s">
        <v>13</v>
      </c>
      <c r="C39" s="102" t="s">
        <v>88</v>
      </c>
      <c r="D39" s="88"/>
      <c r="E39" s="77">
        <v>1</v>
      </c>
      <c r="F39" s="94" t="str">
        <f t="shared" si="0"/>
        <v>Cell Suppressed For Small Numbers</v>
      </c>
      <c r="G39" s="44"/>
    </row>
    <row r="40" spans="1:7" x14ac:dyDescent="0.3">
      <c r="A40" s="96">
        <v>45078</v>
      </c>
      <c r="B40" s="76" t="s">
        <v>13</v>
      </c>
      <c r="C40" s="102" t="s">
        <v>68</v>
      </c>
      <c r="D40" s="88"/>
      <c r="E40" s="77">
        <v>1</v>
      </c>
      <c r="F40" s="94" t="str">
        <f t="shared" si="0"/>
        <v>Cell Suppressed For Small Numbers</v>
      </c>
      <c r="G40" s="44"/>
    </row>
    <row r="41" spans="1:7" x14ac:dyDescent="0.3">
      <c r="A41" s="96">
        <v>45078</v>
      </c>
      <c r="B41" s="76" t="s">
        <v>14</v>
      </c>
      <c r="C41" s="102" t="s">
        <v>87</v>
      </c>
      <c r="D41" s="88">
        <v>107</v>
      </c>
      <c r="E41" s="77"/>
      <c r="F41" s="94" t="str">
        <f t="shared" si="0"/>
        <v/>
      </c>
      <c r="G41" s="44"/>
    </row>
    <row r="42" spans="1:7" x14ac:dyDescent="0.3">
      <c r="A42" s="96">
        <v>45078</v>
      </c>
      <c r="B42" s="76" t="s">
        <v>14</v>
      </c>
      <c r="C42" s="102" t="s">
        <v>88</v>
      </c>
      <c r="D42" s="88"/>
      <c r="E42" s="77">
        <v>1</v>
      </c>
      <c r="F42" s="94" t="str">
        <f t="shared" si="0"/>
        <v>Cell Suppressed For Small Numbers</v>
      </c>
      <c r="G42" s="44"/>
    </row>
    <row r="43" spans="1:7" x14ac:dyDescent="0.3">
      <c r="A43" s="96">
        <v>45078</v>
      </c>
      <c r="B43" s="76" t="s">
        <v>14</v>
      </c>
      <c r="C43" s="102" t="s">
        <v>68</v>
      </c>
      <c r="D43" s="88"/>
      <c r="E43" s="77">
        <v>1</v>
      </c>
      <c r="F43" s="94" t="str">
        <f t="shared" si="0"/>
        <v>Cell Suppressed For Small Numbers</v>
      </c>
      <c r="G43" s="44"/>
    </row>
    <row r="44" spans="1:7" x14ac:dyDescent="0.3">
      <c r="A44" s="96">
        <v>45078</v>
      </c>
      <c r="B44" s="76" t="s">
        <v>14</v>
      </c>
      <c r="C44" s="102" t="s">
        <v>90</v>
      </c>
      <c r="D44" s="88"/>
      <c r="E44" s="77">
        <v>1</v>
      </c>
      <c r="F44" s="94" t="str">
        <f t="shared" si="0"/>
        <v>Cell Suppressed For Small Numbers</v>
      </c>
      <c r="G44" s="44"/>
    </row>
    <row r="45" spans="1:7" x14ac:dyDescent="0.3">
      <c r="A45" s="96">
        <v>45078</v>
      </c>
      <c r="B45" s="76" t="s">
        <v>15</v>
      </c>
      <c r="C45" s="102" t="s">
        <v>88</v>
      </c>
      <c r="D45" s="88">
        <v>160</v>
      </c>
      <c r="E45" s="77"/>
      <c r="F45" s="94" t="str">
        <f t="shared" si="0"/>
        <v/>
      </c>
      <c r="G45" s="44"/>
    </row>
    <row r="46" spans="1:7" x14ac:dyDescent="0.3">
      <c r="A46" s="96">
        <v>45078</v>
      </c>
      <c r="B46" s="76" t="s">
        <v>15</v>
      </c>
      <c r="C46" s="102" t="s">
        <v>87</v>
      </c>
      <c r="D46" s="88"/>
      <c r="E46" s="77">
        <v>2</v>
      </c>
      <c r="F46" s="94" t="str">
        <f t="shared" si="0"/>
        <v>Cell Suppressed for Complementary Cell</v>
      </c>
      <c r="G46" s="44"/>
    </row>
    <row r="47" spans="1:7" x14ac:dyDescent="0.3">
      <c r="A47" s="96">
        <v>45078</v>
      </c>
      <c r="B47" s="76" t="s">
        <v>15</v>
      </c>
      <c r="C47" s="102" t="s">
        <v>78</v>
      </c>
      <c r="D47" s="88"/>
      <c r="E47" s="77">
        <v>1</v>
      </c>
      <c r="F47" s="94" t="str">
        <f t="shared" si="0"/>
        <v>Cell Suppressed For Small Numbers</v>
      </c>
      <c r="G47" s="44"/>
    </row>
    <row r="48" spans="1:7" x14ac:dyDescent="0.3">
      <c r="A48" s="96">
        <v>45078</v>
      </c>
      <c r="B48" s="76" t="s">
        <v>15</v>
      </c>
      <c r="C48" s="102" t="s">
        <v>95</v>
      </c>
      <c r="D48" s="88"/>
      <c r="E48" s="77">
        <v>1</v>
      </c>
      <c r="F48" s="94" t="str">
        <f t="shared" si="0"/>
        <v>Cell Suppressed For Small Numbers</v>
      </c>
      <c r="G48" s="44"/>
    </row>
    <row r="49" spans="1:7" x14ac:dyDescent="0.3">
      <c r="A49" s="96">
        <v>45078</v>
      </c>
      <c r="B49" s="76" t="s">
        <v>15</v>
      </c>
      <c r="C49" s="102" t="s">
        <v>90</v>
      </c>
      <c r="D49" s="88"/>
      <c r="E49" s="77">
        <v>1</v>
      </c>
      <c r="F49" s="94" t="str">
        <f t="shared" si="0"/>
        <v>Cell Suppressed For Small Numbers</v>
      </c>
      <c r="G49" s="44"/>
    </row>
    <row r="50" spans="1:7" x14ac:dyDescent="0.3">
      <c r="A50" s="96">
        <v>45078</v>
      </c>
      <c r="B50" s="76" t="s">
        <v>16</v>
      </c>
      <c r="C50" s="102" t="s">
        <v>87</v>
      </c>
      <c r="D50" s="88"/>
      <c r="E50" s="77">
        <v>2</v>
      </c>
      <c r="F50" s="94" t="str">
        <f t="shared" si="0"/>
        <v>Cell Suppressed for Complementary Cell</v>
      </c>
      <c r="G50" s="44"/>
    </row>
    <row r="51" spans="1:7" x14ac:dyDescent="0.3">
      <c r="A51" s="96">
        <v>45078</v>
      </c>
      <c r="B51" s="76" t="s">
        <v>16</v>
      </c>
      <c r="C51" s="102" t="s">
        <v>88</v>
      </c>
      <c r="D51" s="88"/>
      <c r="E51" s="77">
        <v>1</v>
      </c>
      <c r="F51" s="94" t="str">
        <f t="shared" si="0"/>
        <v>Cell Suppressed For Small Numbers</v>
      </c>
      <c r="G51" s="44"/>
    </row>
    <row r="52" spans="1:7" x14ac:dyDescent="0.3">
      <c r="A52" s="96">
        <v>45078</v>
      </c>
      <c r="B52" s="76" t="s">
        <v>17</v>
      </c>
      <c r="C52" s="102" t="s">
        <v>87</v>
      </c>
      <c r="D52" s="88">
        <v>756</v>
      </c>
      <c r="E52" s="77"/>
      <c r="F52" s="94" t="str">
        <f t="shared" si="0"/>
        <v/>
      </c>
      <c r="G52" s="44"/>
    </row>
    <row r="53" spans="1:7" x14ac:dyDescent="0.3">
      <c r="A53" s="96">
        <v>45078</v>
      </c>
      <c r="B53" s="76" t="s">
        <v>17</v>
      </c>
      <c r="C53" s="102" t="s">
        <v>88</v>
      </c>
      <c r="D53" s="88">
        <v>462</v>
      </c>
      <c r="E53" s="77"/>
      <c r="F53" s="94" t="str">
        <f t="shared" si="0"/>
        <v/>
      </c>
      <c r="G53" s="44"/>
    </row>
    <row r="54" spans="1:7" x14ac:dyDescent="0.3">
      <c r="A54" s="96">
        <v>45078</v>
      </c>
      <c r="B54" s="76" t="s">
        <v>17</v>
      </c>
      <c r="C54" s="102" t="s">
        <v>68</v>
      </c>
      <c r="D54" s="88">
        <v>33</v>
      </c>
      <c r="E54" s="77"/>
      <c r="F54" s="94" t="str">
        <f t="shared" si="0"/>
        <v/>
      </c>
      <c r="G54" s="44"/>
    </row>
    <row r="55" spans="1:7" x14ac:dyDescent="0.3">
      <c r="A55" s="96">
        <v>45078</v>
      </c>
      <c r="B55" s="76" t="s">
        <v>17</v>
      </c>
      <c r="C55" s="102" t="s">
        <v>94</v>
      </c>
      <c r="D55" s="88">
        <v>15</v>
      </c>
      <c r="E55" s="77"/>
      <c r="F55" s="94" t="str">
        <f t="shared" si="0"/>
        <v/>
      </c>
      <c r="G55" s="44"/>
    </row>
    <row r="56" spans="1:7" x14ac:dyDescent="0.3">
      <c r="A56" s="96">
        <v>45078</v>
      </c>
      <c r="B56" s="76" t="s">
        <v>18</v>
      </c>
      <c r="C56" s="102" t="s">
        <v>87</v>
      </c>
      <c r="D56" s="88">
        <v>154</v>
      </c>
      <c r="E56" s="77"/>
      <c r="F56" s="94" t="str">
        <f t="shared" si="0"/>
        <v/>
      </c>
      <c r="G56" s="44"/>
    </row>
    <row r="57" spans="1:7" x14ac:dyDescent="0.3">
      <c r="A57" s="96">
        <v>45078</v>
      </c>
      <c r="B57" s="76" t="s">
        <v>18</v>
      </c>
      <c r="C57" s="102" t="s">
        <v>88</v>
      </c>
      <c r="D57" s="88"/>
      <c r="E57" s="77">
        <v>2</v>
      </c>
      <c r="F57" s="94" t="str">
        <f t="shared" si="0"/>
        <v>Cell Suppressed for Complementary Cell</v>
      </c>
      <c r="G57" s="44"/>
    </row>
    <row r="58" spans="1:7" x14ac:dyDescent="0.3">
      <c r="A58" s="96">
        <v>45078</v>
      </c>
      <c r="B58" s="76" t="s">
        <v>18</v>
      </c>
      <c r="C58" s="102" t="s">
        <v>68</v>
      </c>
      <c r="D58" s="88"/>
      <c r="E58" s="77">
        <v>1</v>
      </c>
      <c r="F58" s="94" t="str">
        <f t="shared" si="0"/>
        <v>Cell Suppressed For Small Numbers</v>
      </c>
      <c r="G58" s="44"/>
    </row>
    <row r="59" spans="1:7" x14ac:dyDescent="0.3">
      <c r="A59" s="96">
        <v>45078</v>
      </c>
      <c r="B59" s="76" t="s">
        <v>18</v>
      </c>
      <c r="C59" s="102" t="s">
        <v>96</v>
      </c>
      <c r="D59" s="88"/>
      <c r="E59" s="77">
        <v>1</v>
      </c>
      <c r="F59" s="94" t="str">
        <f t="shared" si="0"/>
        <v>Cell Suppressed For Small Numbers</v>
      </c>
      <c r="G59" s="44"/>
    </row>
    <row r="60" spans="1:7" x14ac:dyDescent="0.3">
      <c r="A60" s="96">
        <v>45078</v>
      </c>
      <c r="B60" s="76" t="s">
        <v>18</v>
      </c>
      <c r="C60" s="102" t="s">
        <v>97</v>
      </c>
      <c r="D60" s="88"/>
      <c r="E60" s="77">
        <v>1</v>
      </c>
      <c r="F60" s="94" t="str">
        <f t="shared" si="0"/>
        <v>Cell Suppressed For Small Numbers</v>
      </c>
      <c r="G60" s="44"/>
    </row>
    <row r="61" spans="1:7" x14ac:dyDescent="0.3">
      <c r="A61" s="96">
        <v>45078</v>
      </c>
      <c r="B61" s="76" t="s">
        <v>19</v>
      </c>
      <c r="C61" s="102" t="s">
        <v>87</v>
      </c>
      <c r="D61" s="88"/>
      <c r="E61" s="77">
        <v>2</v>
      </c>
      <c r="F61" s="94" t="str">
        <f t="shared" si="0"/>
        <v>Cell Suppressed for Complementary Cell</v>
      </c>
      <c r="G61" s="44"/>
    </row>
    <row r="62" spans="1:7" s="11" customFormat="1" x14ac:dyDescent="0.3">
      <c r="A62" s="96">
        <v>45078</v>
      </c>
      <c r="B62" s="76" t="s">
        <v>19</v>
      </c>
      <c r="C62" s="102" t="s">
        <v>88</v>
      </c>
      <c r="D62" s="88"/>
      <c r="E62" s="77">
        <v>1</v>
      </c>
      <c r="F62" s="94" t="str">
        <f t="shared" si="0"/>
        <v>Cell Suppressed For Small Numbers</v>
      </c>
    </row>
    <row r="63" spans="1:7" s="35" customFormat="1" x14ac:dyDescent="0.3">
      <c r="A63" s="96">
        <v>45078</v>
      </c>
      <c r="B63" s="76" t="s">
        <v>20</v>
      </c>
      <c r="C63" s="102" t="s">
        <v>87</v>
      </c>
      <c r="D63" s="88"/>
      <c r="E63" s="77">
        <v>2</v>
      </c>
      <c r="F63" s="94" t="str">
        <f t="shared" si="0"/>
        <v>Cell Suppressed for Complementary Cell</v>
      </c>
    </row>
    <row r="64" spans="1:7" s="35" customFormat="1" x14ac:dyDescent="0.3">
      <c r="A64" s="96">
        <v>45078</v>
      </c>
      <c r="B64" s="76" t="s">
        <v>20</v>
      </c>
      <c r="C64" s="102" t="s">
        <v>88</v>
      </c>
      <c r="D64" s="88"/>
      <c r="E64" s="77">
        <v>1</v>
      </c>
      <c r="F64" s="94" t="str">
        <f t="shared" si="0"/>
        <v>Cell Suppressed For Small Numbers</v>
      </c>
    </row>
    <row r="65" spans="1:6" s="35" customFormat="1" x14ac:dyDescent="0.3">
      <c r="A65" s="75">
        <v>45078</v>
      </c>
      <c r="B65" s="76" t="s">
        <v>20</v>
      </c>
      <c r="C65" s="102" t="s">
        <v>68</v>
      </c>
      <c r="D65" s="88"/>
      <c r="E65" s="77">
        <v>1</v>
      </c>
      <c r="F65" s="94" t="str">
        <f t="shared" si="0"/>
        <v>Cell Suppressed For Small Numbers</v>
      </c>
    </row>
    <row r="66" spans="1:6" s="35" customFormat="1" x14ac:dyDescent="0.3">
      <c r="A66" s="75">
        <v>45078</v>
      </c>
      <c r="B66" s="76" t="s">
        <v>21</v>
      </c>
      <c r="C66" s="102" t="s">
        <v>87</v>
      </c>
      <c r="D66" s="88">
        <v>9022</v>
      </c>
      <c r="E66" s="77"/>
      <c r="F66" s="94" t="str">
        <f t="shared" si="0"/>
        <v/>
      </c>
    </row>
    <row r="67" spans="1:6" x14ac:dyDescent="0.3">
      <c r="A67" s="75">
        <v>45078</v>
      </c>
      <c r="B67" s="76" t="s">
        <v>21</v>
      </c>
      <c r="C67" s="102" t="s">
        <v>88</v>
      </c>
      <c r="D67" s="88">
        <v>6133</v>
      </c>
      <c r="E67" s="77"/>
      <c r="F67" s="94" t="str">
        <f t="shared" si="0"/>
        <v/>
      </c>
    </row>
    <row r="68" spans="1:6" x14ac:dyDescent="0.3">
      <c r="A68" s="75">
        <v>45078</v>
      </c>
      <c r="B68" s="76" t="s">
        <v>21</v>
      </c>
      <c r="C68" s="102" t="s">
        <v>68</v>
      </c>
      <c r="D68" s="88">
        <v>808</v>
      </c>
      <c r="E68" s="77"/>
      <c r="F68" s="94" t="str">
        <f t="shared" si="0"/>
        <v/>
      </c>
    </row>
    <row r="69" spans="1:6" x14ac:dyDescent="0.3">
      <c r="A69" s="75">
        <v>45078</v>
      </c>
      <c r="B69" s="76" t="s">
        <v>21</v>
      </c>
      <c r="C69" s="102" t="s">
        <v>93</v>
      </c>
      <c r="D69" s="88">
        <v>509</v>
      </c>
      <c r="E69" s="77"/>
      <c r="F69" s="94" t="str">
        <f t="shared" ref="F69:F132" si="1">IF(E69 =1, "Cell Suppressed For Small Numbers",IF(E69 = 2, "Cell Suppressed for Complementary Cell",""))</f>
        <v/>
      </c>
    </row>
    <row r="70" spans="1:6" x14ac:dyDescent="0.3">
      <c r="A70" s="75">
        <v>45078</v>
      </c>
      <c r="B70" s="76" t="s">
        <v>22</v>
      </c>
      <c r="C70" s="102" t="s">
        <v>87</v>
      </c>
      <c r="D70" s="88">
        <v>117</v>
      </c>
      <c r="E70" s="77"/>
      <c r="F70" s="94" t="str">
        <f t="shared" si="1"/>
        <v/>
      </c>
    </row>
    <row r="71" spans="1:6" x14ac:dyDescent="0.3">
      <c r="A71" s="75">
        <v>45078</v>
      </c>
      <c r="B71" s="76" t="s">
        <v>22</v>
      </c>
      <c r="C71" s="102" t="s">
        <v>88</v>
      </c>
      <c r="D71" s="88"/>
      <c r="E71" s="77">
        <v>2</v>
      </c>
      <c r="F71" s="94" t="str">
        <f t="shared" si="1"/>
        <v>Cell Suppressed for Complementary Cell</v>
      </c>
    </row>
    <row r="72" spans="1:6" x14ac:dyDescent="0.3">
      <c r="A72" s="75">
        <v>45078</v>
      </c>
      <c r="B72" s="76" t="s">
        <v>22</v>
      </c>
      <c r="C72" s="102" t="s">
        <v>78</v>
      </c>
      <c r="D72" s="88"/>
      <c r="E72" s="77">
        <v>1</v>
      </c>
      <c r="F72" s="94" t="str">
        <f t="shared" si="1"/>
        <v>Cell Suppressed For Small Numbers</v>
      </c>
    </row>
    <row r="73" spans="1:6" x14ac:dyDescent="0.3">
      <c r="A73" s="75">
        <v>45078</v>
      </c>
      <c r="B73" s="76" t="s">
        <v>22</v>
      </c>
      <c r="C73" s="102" t="s">
        <v>68</v>
      </c>
      <c r="D73" s="88"/>
      <c r="E73" s="77">
        <v>1</v>
      </c>
      <c r="F73" s="94" t="str">
        <f t="shared" si="1"/>
        <v>Cell Suppressed For Small Numbers</v>
      </c>
    </row>
    <row r="74" spans="1:6" x14ac:dyDescent="0.3">
      <c r="A74" s="75">
        <v>45078</v>
      </c>
      <c r="B74" s="76" t="s">
        <v>22</v>
      </c>
      <c r="C74" s="102" t="s">
        <v>98</v>
      </c>
      <c r="D74" s="88"/>
      <c r="E74" s="77">
        <v>1</v>
      </c>
      <c r="F74" s="94" t="str">
        <f t="shared" si="1"/>
        <v>Cell Suppressed For Small Numbers</v>
      </c>
    </row>
    <row r="75" spans="1:6" x14ac:dyDescent="0.3">
      <c r="A75" s="75">
        <v>45078</v>
      </c>
      <c r="B75" s="76" t="s">
        <v>22</v>
      </c>
      <c r="C75" s="102" t="s">
        <v>94</v>
      </c>
      <c r="D75" s="88"/>
      <c r="E75" s="77">
        <v>1</v>
      </c>
      <c r="F75" s="94" t="str">
        <f t="shared" si="1"/>
        <v>Cell Suppressed For Small Numbers</v>
      </c>
    </row>
    <row r="76" spans="1:6" x14ac:dyDescent="0.3">
      <c r="A76" s="75">
        <v>45078</v>
      </c>
      <c r="B76" s="76" t="s">
        <v>23</v>
      </c>
      <c r="C76" s="102" t="s">
        <v>88</v>
      </c>
      <c r="D76" s="88">
        <v>207</v>
      </c>
      <c r="E76" s="77"/>
      <c r="F76" s="94" t="str">
        <f t="shared" si="1"/>
        <v/>
      </c>
    </row>
    <row r="77" spans="1:6" x14ac:dyDescent="0.3">
      <c r="A77" s="75">
        <v>45078</v>
      </c>
      <c r="B77" s="76" t="s">
        <v>23</v>
      </c>
      <c r="C77" s="102" t="s">
        <v>87</v>
      </c>
      <c r="D77" s="88">
        <v>122</v>
      </c>
      <c r="E77" s="77"/>
      <c r="F77" s="94" t="str">
        <f t="shared" si="1"/>
        <v/>
      </c>
    </row>
    <row r="78" spans="1:6" x14ac:dyDescent="0.3">
      <c r="A78" s="75">
        <v>45078</v>
      </c>
      <c r="B78" s="76" t="s">
        <v>23</v>
      </c>
      <c r="C78" s="102" t="s">
        <v>90</v>
      </c>
      <c r="D78" s="88">
        <v>11</v>
      </c>
      <c r="E78" s="77"/>
      <c r="F78" s="94" t="str">
        <f t="shared" si="1"/>
        <v/>
      </c>
    </row>
    <row r="79" spans="1:6" x14ac:dyDescent="0.3">
      <c r="A79" s="75">
        <v>45078</v>
      </c>
      <c r="B79" s="76" t="s">
        <v>23</v>
      </c>
      <c r="C79" s="102" t="s">
        <v>68</v>
      </c>
      <c r="D79" s="88">
        <v>11</v>
      </c>
      <c r="E79" s="77"/>
      <c r="F79" s="94" t="str">
        <f t="shared" si="1"/>
        <v/>
      </c>
    </row>
    <row r="80" spans="1:6" x14ac:dyDescent="0.3">
      <c r="A80" s="75">
        <v>45078</v>
      </c>
      <c r="B80" s="76" t="s">
        <v>24</v>
      </c>
      <c r="C80" s="102" t="s">
        <v>87</v>
      </c>
      <c r="D80" s="88"/>
      <c r="E80" s="77">
        <v>2</v>
      </c>
      <c r="F80" s="94" t="str">
        <f t="shared" si="1"/>
        <v>Cell Suppressed for Complementary Cell</v>
      </c>
    </row>
    <row r="81" spans="1:6" x14ac:dyDescent="0.3">
      <c r="A81" s="75">
        <v>45078</v>
      </c>
      <c r="B81" s="76" t="s">
        <v>24</v>
      </c>
      <c r="C81" s="102" t="s">
        <v>88</v>
      </c>
      <c r="D81" s="88"/>
      <c r="E81" s="77">
        <v>1</v>
      </c>
      <c r="F81" s="94" t="str">
        <f t="shared" si="1"/>
        <v>Cell Suppressed For Small Numbers</v>
      </c>
    </row>
    <row r="82" spans="1:6" x14ac:dyDescent="0.3">
      <c r="A82" s="75">
        <v>45078</v>
      </c>
      <c r="B82" s="76" t="s">
        <v>25</v>
      </c>
      <c r="C82" s="102" t="s">
        <v>87</v>
      </c>
      <c r="D82" s="88">
        <v>57</v>
      </c>
      <c r="E82" s="77"/>
      <c r="F82" s="94" t="str">
        <f t="shared" si="1"/>
        <v/>
      </c>
    </row>
    <row r="83" spans="1:6" x14ac:dyDescent="0.3">
      <c r="A83" s="75">
        <v>45078</v>
      </c>
      <c r="B83" s="76" t="s">
        <v>25</v>
      </c>
      <c r="C83" s="102" t="s">
        <v>88</v>
      </c>
      <c r="D83" s="88"/>
      <c r="E83" s="77">
        <v>2</v>
      </c>
      <c r="F83" s="94" t="str">
        <f t="shared" si="1"/>
        <v>Cell Suppressed for Complementary Cell</v>
      </c>
    </row>
    <row r="84" spans="1:6" x14ac:dyDescent="0.3">
      <c r="A84" s="75">
        <v>45078</v>
      </c>
      <c r="B84" s="76" t="s">
        <v>25</v>
      </c>
      <c r="C84" s="102" t="s">
        <v>78</v>
      </c>
      <c r="D84" s="88"/>
      <c r="E84" s="77">
        <v>1</v>
      </c>
      <c r="F84" s="94" t="str">
        <f t="shared" si="1"/>
        <v>Cell Suppressed For Small Numbers</v>
      </c>
    </row>
    <row r="85" spans="1:6" x14ac:dyDescent="0.3">
      <c r="A85" s="75">
        <v>45078</v>
      </c>
      <c r="B85" s="76" t="s">
        <v>25</v>
      </c>
      <c r="C85" s="102" t="s">
        <v>99</v>
      </c>
      <c r="D85" s="88"/>
      <c r="E85" s="77">
        <v>1</v>
      </c>
      <c r="F85" s="94" t="str">
        <f t="shared" si="1"/>
        <v>Cell Suppressed For Small Numbers</v>
      </c>
    </row>
    <row r="86" spans="1:6" x14ac:dyDescent="0.3">
      <c r="A86" s="75">
        <v>45078</v>
      </c>
      <c r="B86" s="76" t="s">
        <v>25</v>
      </c>
      <c r="C86" s="102" t="s">
        <v>68</v>
      </c>
      <c r="D86" s="88"/>
      <c r="E86" s="77">
        <v>1</v>
      </c>
      <c r="F86" s="94" t="str">
        <f t="shared" si="1"/>
        <v>Cell Suppressed For Small Numbers</v>
      </c>
    </row>
    <row r="87" spans="1:6" x14ac:dyDescent="0.3">
      <c r="A87" s="75">
        <v>45078</v>
      </c>
      <c r="B87" s="76" t="s">
        <v>26</v>
      </c>
      <c r="C87" s="102" t="s">
        <v>87</v>
      </c>
      <c r="D87" s="88">
        <v>202</v>
      </c>
      <c r="E87" s="77"/>
      <c r="F87" s="94" t="str">
        <f t="shared" si="1"/>
        <v/>
      </c>
    </row>
    <row r="88" spans="1:6" x14ac:dyDescent="0.3">
      <c r="A88" s="75">
        <v>45078</v>
      </c>
      <c r="B88" s="76" t="s">
        <v>26</v>
      </c>
      <c r="C88" s="102" t="s">
        <v>88</v>
      </c>
      <c r="D88" s="88"/>
      <c r="E88" s="77">
        <v>2</v>
      </c>
      <c r="F88" s="94" t="str">
        <f t="shared" si="1"/>
        <v>Cell Suppressed for Complementary Cell</v>
      </c>
    </row>
    <row r="89" spans="1:6" x14ac:dyDescent="0.3">
      <c r="A89" s="75">
        <v>45078</v>
      </c>
      <c r="B89" s="76" t="s">
        <v>26</v>
      </c>
      <c r="C89" s="102" t="s">
        <v>94</v>
      </c>
      <c r="D89" s="88"/>
      <c r="E89" s="77">
        <v>1</v>
      </c>
      <c r="F89" s="94" t="str">
        <f t="shared" si="1"/>
        <v>Cell Suppressed For Small Numbers</v>
      </c>
    </row>
    <row r="90" spans="1:6" x14ac:dyDescent="0.3">
      <c r="A90" s="75">
        <v>45078</v>
      </c>
      <c r="B90" s="76" t="s">
        <v>26</v>
      </c>
      <c r="C90" s="102" t="s">
        <v>78</v>
      </c>
      <c r="D90" s="88"/>
      <c r="E90" s="77">
        <v>1</v>
      </c>
      <c r="F90" s="94" t="str">
        <f t="shared" si="1"/>
        <v>Cell Suppressed For Small Numbers</v>
      </c>
    </row>
    <row r="91" spans="1:6" x14ac:dyDescent="0.3">
      <c r="A91" s="75">
        <v>45078</v>
      </c>
      <c r="B91" s="76" t="s">
        <v>26</v>
      </c>
      <c r="C91" s="102" t="s">
        <v>100</v>
      </c>
      <c r="D91" s="88"/>
      <c r="E91" s="77">
        <v>1</v>
      </c>
      <c r="F91" s="94" t="str">
        <f t="shared" si="1"/>
        <v>Cell Suppressed For Small Numbers</v>
      </c>
    </row>
    <row r="92" spans="1:6" x14ac:dyDescent="0.3">
      <c r="A92" s="75">
        <v>45078</v>
      </c>
      <c r="B92" s="76" t="s">
        <v>27</v>
      </c>
      <c r="C92" s="102" t="s">
        <v>87</v>
      </c>
      <c r="D92" s="88"/>
      <c r="E92" s="77">
        <v>1</v>
      </c>
      <c r="F92" s="94" t="str">
        <f t="shared" si="1"/>
        <v>Cell Suppressed For Small Numbers</v>
      </c>
    </row>
    <row r="93" spans="1:6" x14ac:dyDescent="0.3">
      <c r="A93" s="75">
        <v>45078</v>
      </c>
      <c r="B93" s="76" t="s">
        <v>27</v>
      </c>
      <c r="C93" s="102" t="s">
        <v>88</v>
      </c>
      <c r="D93" s="88"/>
      <c r="E93" s="77">
        <v>1</v>
      </c>
      <c r="F93" s="94" t="str">
        <f t="shared" si="1"/>
        <v>Cell Suppressed For Small Numbers</v>
      </c>
    </row>
    <row r="94" spans="1:6" x14ac:dyDescent="0.3">
      <c r="A94" s="75">
        <v>45078</v>
      </c>
      <c r="B94" s="76" t="s">
        <v>27</v>
      </c>
      <c r="C94" s="102" t="s">
        <v>78</v>
      </c>
      <c r="D94" s="88"/>
      <c r="E94" s="77">
        <v>1</v>
      </c>
      <c r="F94" s="94" t="str">
        <f t="shared" si="1"/>
        <v>Cell Suppressed For Small Numbers</v>
      </c>
    </row>
    <row r="95" spans="1:6" x14ac:dyDescent="0.3">
      <c r="A95" s="75">
        <v>45078</v>
      </c>
      <c r="B95" s="76" t="s">
        <v>28</v>
      </c>
      <c r="C95" s="102" t="s">
        <v>87</v>
      </c>
      <c r="D95" s="88"/>
      <c r="E95" s="77">
        <v>1</v>
      </c>
      <c r="F95" s="94" t="str">
        <f t="shared" si="1"/>
        <v>Cell Suppressed For Small Numbers</v>
      </c>
    </row>
    <row r="96" spans="1:6" x14ac:dyDescent="0.3">
      <c r="A96" s="75">
        <v>45078</v>
      </c>
      <c r="B96" s="76" t="s">
        <v>28</v>
      </c>
      <c r="C96" s="102" t="s">
        <v>88</v>
      </c>
      <c r="D96" s="88"/>
      <c r="E96" s="77">
        <v>1</v>
      </c>
      <c r="F96" s="94" t="str">
        <f t="shared" si="1"/>
        <v>Cell Suppressed For Small Numbers</v>
      </c>
    </row>
    <row r="97" spans="1:6" x14ac:dyDescent="0.3">
      <c r="A97" s="75">
        <v>45078</v>
      </c>
      <c r="B97" s="76" t="s">
        <v>29</v>
      </c>
      <c r="C97" s="102" t="s">
        <v>88</v>
      </c>
      <c r="D97" s="88">
        <v>376</v>
      </c>
      <c r="E97" s="77"/>
      <c r="F97" s="94" t="str">
        <f t="shared" si="1"/>
        <v/>
      </c>
    </row>
    <row r="98" spans="1:6" x14ac:dyDescent="0.3">
      <c r="A98" s="75">
        <v>45078</v>
      </c>
      <c r="B98" s="76" t="s">
        <v>29</v>
      </c>
      <c r="C98" s="102" t="s">
        <v>87</v>
      </c>
      <c r="D98" s="88"/>
      <c r="E98" s="77">
        <v>2</v>
      </c>
      <c r="F98" s="94" t="str">
        <f t="shared" si="1"/>
        <v>Cell Suppressed for Complementary Cell</v>
      </c>
    </row>
    <row r="99" spans="1:6" x14ac:dyDescent="0.3">
      <c r="A99" s="75">
        <v>45078</v>
      </c>
      <c r="B99" s="76" t="s">
        <v>29</v>
      </c>
      <c r="C99" s="102" t="s">
        <v>68</v>
      </c>
      <c r="D99" s="88"/>
      <c r="E99" s="77">
        <v>1</v>
      </c>
      <c r="F99" s="94" t="str">
        <f t="shared" si="1"/>
        <v>Cell Suppressed For Small Numbers</v>
      </c>
    </row>
    <row r="100" spans="1:6" x14ac:dyDescent="0.3">
      <c r="A100" s="75">
        <v>45078</v>
      </c>
      <c r="B100" s="76" t="s">
        <v>29</v>
      </c>
      <c r="C100" s="102" t="s">
        <v>78</v>
      </c>
      <c r="D100" s="88"/>
      <c r="E100" s="77">
        <v>1</v>
      </c>
      <c r="F100" s="94" t="str">
        <f t="shared" si="1"/>
        <v>Cell Suppressed For Small Numbers</v>
      </c>
    </row>
    <row r="101" spans="1:6" x14ac:dyDescent="0.3">
      <c r="A101" s="75">
        <v>45078</v>
      </c>
      <c r="B101" s="76" t="s">
        <v>30</v>
      </c>
      <c r="C101" s="102" t="s">
        <v>87</v>
      </c>
      <c r="D101" s="88">
        <v>91</v>
      </c>
      <c r="E101" s="77"/>
      <c r="F101" s="94" t="str">
        <f t="shared" si="1"/>
        <v/>
      </c>
    </row>
    <row r="102" spans="1:6" x14ac:dyDescent="0.3">
      <c r="A102" s="75">
        <v>45078</v>
      </c>
      <c r="B102" s="76" t="s">
        <v>30</v>
      </c>
      <c r="C102" s="102" t="s">
        <v>88</v>
      </c>
      <c r="D102" s="88"/>
      <c r="E102" s="77">
        <v>2</v>
      </c>
      <c r="F102" s="94" t="str">
        <f t="shared" si="1"/>
        <v>Cell Suppressed for Complementary Cell</v>
      </c>
    </row>
    <row r="103" spans="1:6" x14ac:dyDescent="0.3">
      <c r="A103" s="75">
        <v>45078</v>
      </c>
      <c r="B103" s="76" t="s">
        <v>30</v>
      </c>
      <c r="C103" s="102" t="s">
        <v>94</v>
      </c>
      <c r="D103" s="88"/>
      <c r="E103" s="77">
        <v>1</v>
      </c>
      <c r="F103" s="94" t="str">
        <f t="shared" si="1"/>
        <v>Cell Suppressed For Small Numbers</v>
      </c>
    </row>
    <row r="104" spans="1:6" x14ac:dyDescent="0.3">
      <c r="A104" s="75">
        <v>45078</v>
      </c>
      <c r="B104" s="76" t="s">
        <v>30</v>
      </c>
      <c r="C104" s="102" t="s">
        <v>101</v>
      </c>
      <c r="D104" s="88"/>
      <c r="E104" s="77">
        <v>1</v>
      </c>
      <c r="F104" s="94" t="str">
        <f t="shared" si="1"/>
        <v>Cell Suppressed For Small Numbers</v>
      </c>
    </row>
    <row r="105" spans="1:6" x14ac:dyDescent="0.3">
      <c r="A105" s="75">
        <v>45078</v>
      </c>
      <c r="B105" s="76" t="s">
        <v>30</v>
      </c>
      <c r="C105" s="102" t="s">
        <v>92</v>
      </c>
      <c r="D105" s="88"/>
      <c r="E105" s="77">
        <v>1</v>
      </c>
      <c r="F105" s="94" t="str">
        <f t="shared" si="1"/>
        <v>Cell Suppressed For Small Numbers</v>
      </c>
    </row>
    <row r="106" spans="1:6" x14ac:dyDescent="0.3">
      <c r="A106" s="75">
        <v>45078</v>
      </c>
      <c r="B106" s="76" t="s">
        <v>30</v>
      </c>
      <c r="C106" s="102" t="s">
        <v>68</v>
      </c>
      <c r="D106" s="88"/>
      <c r="E106" s="77">
        <v>1</v>
      </c>
      <c r="F106" s="94" t="str">
        <f t="shared" si="1"/>
        <v>Cell Suppressed For Small Numbers</v>
      </c>
    </row>
    <row r="107" spans="1:6" x14ac:dyDescent="0.3">
      <c r="A107" s="75">
        <v>45078</v>
      </c>
      <c r="B107" s="76" t="s">
        <v>30</v>
      </c>
      <c r="C107" s="102" t="s">
        <v>90</v>
      </c>
      <c r="D107" s="88"/>
      <c r="E107" s="77">
        <v>1</v>
      </c>
      <c r="F107" s="94" t="str">
        <f t="shared" si="1"/>
        <v>Cell Suppressed For Small Numbers</v>
      </c>
    </row>
    <row r="108" spans="1:6" x14ac:dyDescent="0.3">
      <c r="A108" s="75">
        <v>45078</v>
      </c>
      <c r="B108" s="76" t="s">
        <v>31</v>
      </c>
      <c r="C108" s="102" t="s">
        <v>87</v>
      </c>
      <c r="D108" s="88">
        <v>88</v>
      </c>
      <c r="E108" s="77"/>
      <c r="F108" s="94" t="str">
        <f t="shared" si="1"/>
        <v/>
      </c>
    </row>
    <row r="109" spans="1:6" x14ac:dyDescent="0.3">
      <c r="A109" s="75">
        <v>45078</v>
      </c>
      <c r="B109" s="76" t="s">
        <v>31</v>
      </c>
      <c r="C109" s="102" t="s">
        <v>88</v>
      </c>
      <c r="D109" s="88">
        <v>18</v>
      </c>
      <c r="E109" s="77"/>
      <c r="F109" s="94" t="str">
        <f t="shared" si="1"/>
        <v/>
      </c>
    </row>
    <row r="110" spans="1:6" x14ac:dyDescent="0.3">
      <c r="A110" s="75">
        <v>45078</v>
      </c>
      <c r="B110" s="76" t="s">
        <v>32</v>
      </c>
      <c r="C110" s="102" t="s">
        <v>87</v>
      </c>
      <c r="D110" s="88">
        <v>2372</v>
      </c>
      <c r="E110" s="77"/>
      <c r="F110" s="94" t="str">
        <f t="shared" si="1"/>
        <v/>
      </c>
    </row>
    <row r="111" spans="1:6" x14ac:dyDescent="0.3">
      <c r="A111" s="75">
        <v>45078</v>
      </c>
      <c r="B111" s="76" t="s">
        <v>32</v>
      </c>
      <c r="C111" s="102" t="s">
        <v>88</v>
      </c>
      <c r="D111" s="88">
        <v>1325</v>
      </c>
      <c r="E111" s="77"/>
      <c r="F111" s="94" t="str">
        <f t="shared" si="1"/>
        <v/>
      </c>
    </row>
    <row r="112" spans="1:6" x14ac:dyDescent="0.3">
      <c r="A112" s="75">
        <v>45078</v>
      </c>
      <c r="B112" s="76" t="s">
        <v>32</v>
      </c>
      <c r="C112" s="102" t="s">
        <v>68</v>
      </c>
      <c r="D112" s="88">
        <v>252</v>
      </c>
      <c r="E112" s="77"/>
      <c r="F112" s="94" t="str">
        <f t="shared" si="1"/>
        <v/>
      </c>
    </row>
    <row r="113" spans="1:6" x14ac:dyDescent="0.3">
      <c r="A113" s="75">
        <v>45078</v>
      </c>
      <c r="B113" s="76" t="s">
        <v>32</v>
      </c>
      <c r="C113" s="102" t="s">
        <v>82</v>
      </c>
      <c r="D113" s="88">
        <v>137</v>
      </c>
      <c r="E113" s="77"/>
      <c r="F113" s="94" t="str">
        <f t="shared" si="1"/>
        <v/>
      </c>
    </row>
    <row r="114" spans="1:6" x14ac:dyDescent="0.3">
      <c r="A114" s="75">
        <v>45078</v>
      </c>
      <c r="B114" s="76" t="s">
        <v>33</v>
      </c>
      <c r="C114" s="102" t="s">
        <v>87</v>
      </c>
      <c r="D114" s="88">
        <v>251</v>
      </c>
      <c r="E114" s="77"/>
      <c r="F114" s="94" t="str">
        <f t="shared" si="1"/>
        <v/>
      </c>
    </row>
    <row r="115" spans="1:6" x14ac:dyDescent="0.3">
      <c r="A115" s="75">
        <v>45078</v>
      </c>
      <c r="B115" s="76" t="s">
        <v>33</v>
      </c>
      <c r="C115" s="102" t="s">
        <v>88</v>
      </c>
      <c r="D115" s="88">
        <v>33</v>
      </c>
      <c r="E115" s="77"/>
      <c r="F115" s="94" t="str">
        <f t="shared" si="1"/>
        <v/>
      </c>
    </row>
    <row r="116" spans="1:6" x14ac:dyDescent="0.3">
      <c r="A116" s="75">
        <v>45078</v>
      </c>
      <c r="B116" s="76" t="s">
        <v>33</v>
      </c>
      <c r="C116" s="102" t="s">
        <v>93</v>
      </c>
      <c r="D116" s="88"/>
      <c r="E116" s="77">
        <v>2</v>
      </c>
      <c r="F116" s="94" t="str">
        <f t="shared" si="1"/>
        <v>Cell Suppressed for Complementary Cell</v>
      </c>
    </row>
    <row r="117" spans="1:6" x14ac:dyDescent="0.3">
      <c r="A117" s="75">
        <v>45078</v>
      </c>
      <c r="B117" s="76" t="s">
        <v>33</v>
      </c>
      <c r="C117" s="102" t="s">
        <v>68</v>
      </c>
      <c r="D117" s="88"/>
      <c r="E117" s="77">
        <v>1</v>
      </c>
      <c r="F117" s="94" t="str">
        <f t="shared" si="1"/>
        <v>Cell Suppressed For Small Numbers</v>
      </c>
    </row>
    <row r="118" spans="1:6" x14ac:dyDescent="0.3">
      <c r="A118" s="75">
        <v>45078</v>
      </c>
      <c r="B118" s="76" t="s">
        <v>34</v>
      </c>
      <c r="C118" s="102" t="s">
        <v>87</v>
      </c>
      <c r="D118" s="88"/>
      <c r="E118" s="77">
        <v>2</v>
      </c>
      <c r="F118" s="94" t="str">
        <f t="shared" si="1"/>
        <v>Cell Suppressed for Complementary Cell</v>
      </c>
    </row>
    <row r="119" spans="1:6" x14ac:dyDescent="0.3">
      <c r="A119" s="75">
        <v>45078</v>
      </c>
      <c r="B119" s="76" t="s">
        <v>34</v>
      </c>
      <c r="C119" s="102" t="s">
        <v>88</v>
      </c>
      <c r="D119" s="88"/>
      <c r="E119" s="77">
        <v>1</v>
      </c>
      <c r="F119" s="94" t="str">
        <f t="shared" si="1"/>
        <v>Cell Suppressed For Small Numbers</v>
      </c>
    </row>
    <row r="120" spans="1:6" x14ac:dyDescent="0.3">
      <c r="A120" s="75">
        <v>45078</v>
      </c>
      <c r="B120" s="76" t="s">
        <v>34</v>
      </c>
      <c r="C120" s="102" t="s">
        <v>68</v>
      </c>
      <c r="D120" s="88"/>
      <c r="E120" s="77">
        <v>1</v>
      </c>
      <c r="F120" s="94" t="str">
        <f t="shared" si="1"/>
        <v>Cell Suppressed For Small Numbers</v>
      </c>
    </row>
    <row r="121" spans="1:6" x14ac:dyDescent="0.3">
      <c r="A121" s="75">
        <v>45078</v>
      </c>
      <c r="B121" s="76" t="s">
        <v>35</v>
      </c>
      <c r="C121" s="102" t="s">
        <v>87</v>
      </c>
      <c r="D121" s="88">
        <v>1733</v>
      </c>
      <c r="E121" s="77"/>
      <c r="F121" s="94" t="str">
        <f t="shared" si="1"/>
        <v/>
      </c>
    </row>
    <row r="122" spans="1:6" x14ac:dyDescent="0.3">
      <c r="A122" s="75">
        <v>45078</v>
      </c>
      <c r="B122" s="76" t="s">
        <v>35</v>
      </c>
      <c r="C122" s="102" t="s">
        <v>88</v>
      </c>
      <c r="D122" s="88">
        <v>878</v>
      </c>
      <c r="E122" s="77"/>
      <c r="F122" s="94" t="str">
        <f t="shared" si="1"/>
        <v/>
      </c>
    </row>
    <row r="123" spans="1:6" x14ac:dyDescent="0.3">
      <c r="A123" s="75">
        <v>45078</v>
      </c>
      <c r="B123" s="76" t="s">
        <v>35</v>
      </c>
      <c r="C123" s="102" t="s">
        <v>68</v>
      </c>
      <c r="D123" s="88">
        <v>81</v>
      </c>
      <c r="E123" s="77"/>
      <c r="F123" s="94" t="str">
        <f t="shared" si="1"/>
        <v/>
      </c>
    </row>
    <row r="124" spans="1:6" x14ac:dyDescent="0.3">
      <c r="A124" s="75">
        <v>45078</v>
      </c>
      <c r="B124" s="76" t="s">
        <v>35</v>
      </c>
      <c r="C124" s="102" t="s">
        <v>101</v>
      </c>
      <c r="D124" s="88">
        <v>14</v>
      </c>
      <c r="E124" s="77"/>
      <c r="F124" s="94" t="str">
        <f t="shared" si="1"/>
        <v/>
      </c>
    </row>
    <row r="125" spans="1:6" x14ac:dyDescent="0.3">
      <c r="A125" s="75">
        <v>45078</v>
      </c>
      <c r="B125" s="76" t="s">
        <v>35</v>
      </c>
      <c r="C125" s="102" t="s">
        <v>90</v>
      </c>
      <c r="D125" s="88">
        <v>14</v>
      </c>
      <c r="E125" s="77"/>
      <c r="F125" s="94" t="str">
        <f t="shared" si="1"/>
        <v/>
      </c>
    </row>
    <row r="126" spans="1:6" x14ac:dyDescent="0.3">
      <c r="A126" s="75">
        <v>45078</v>
      </c>
      <c r="B126" s="76" t="s">
        <v>36</v>
      </c>
      <c r="C126" s="102" t="s">
        <v>87</v>
      </c>
      <c r="D126" s="88">
        <v>1124</v>
      </c>
      <c r="E126" s="77"/>
      <c r="F126" s="94" t="str">
        <f t="shared" si="1"/>
        <v/>
      </c>
    </row>
    <row r="127" spans="1:6" x14ac:dyDescent="0.3">
      <c r="A127" s="75">
        <v>45078</v>
      </c>
      <c r="B127" s="76" t="s">
        <v>36</v>
      </c>
      <c r="C127" s="102" t="s">
        <v>88</v>
      </c>
      <c r="D127" s="88">
        <v>260</v>
      </c>
      <c r="E127" s="77"/>
      <c r="F127" s="94" t="str">
        <f t="shared" si="1"/>
        <v/>
      </c>
    </row>
    <row r="128" spans="1:6" x14ac:dyDescent="0.3">
      <c r="A128" s="75">
        <v>45078</v>
      </c>
      <c r="B128" s="76" t="s">
        <v>36</v>
      </c>
      <c r="C128" s="102" t="s">
        <v>93</v>
      </c>
      <c r="D128" s="88">
        <v>216</v>
      </c>
      <c r="E128" s="77"/>
      <c r="F128" s="94" t="str">
        <f t="shared" si="1"/>
        <v/>
      </c>
    </row>
    <row r="129" spans="1:6" x14ac:dyDescent="0.3">
      <c r="A129" s="75">
        <v>45078</v>
      </c>
      <c r="B129" s="76" t="s">
        <v>36</v>
      </c>
      <c r="C129" s="102" t="s">
        <v>90</v>
      </c>
      <c r="D129" s="88">
        <v>190</v>
      </c>
      <c r="E129" s="77"/>
      <c r="F129" s="94" t="str">
        <f t="shared" si="1"/>
        <v/>
      </c>
    </row>
    <row r="130" spans="1:6" x14ac:dyDescent="0.3">
      <c r="A130" s="75">
        <v>45078</v>
      </c>
      <c r="B130" s="76" t="s">
        <v>37</v>
      </c>
      <c r="C130" s="102" t="s">
        <v>88</v>
      </c>
      <c r="D130" s="88">
        <v>41</v>
      </c>
      <c r="E130" s="77"/>
      <c r="F130" s="94" t="str">
        <f t="shared" si="1"/>
        <v/>
      </c>
    </row>
    <row r="131" spans="1:6" x14ac:dyDescent="0.3">
      <c r="A131" s="75">
        <v>45078</v>
      </c>
      <c r="B131" s="76" t="s">
        <v>37</v>
      </c>
      <c r="C131" s="102" t="s">
        <v>87</v>
      </c>
      <c r="D131" s="88">
        <v>28</v>
      </c>
      <c r="E131" s="77"/>
      <c r="F131" s="94" t="str">
        <f t="shared" si="1"/>
        <v/>
      </c>
    </row>
    <row r="132" spans="1:6" x14ac:dyDescent="0.3">
      <c r="A132" s="75">
        <v>45078</v>
      </c>
      <c r="B132" s="76" t="s">
        <v>38</v>
      </c>
      <c r="C132" s="102" t="s">
        <v>87</v>
      </c>
      <c r="D132" s="88">
        <v>1839</v>
      </c>
      <c r="E132" s="77"/>
      <c r="F132" s="94" t="str">
        <f t="shared" si="1"/>
        <v/>
      </c>
    </row>
    <row r="133" spans="1:6" x14ac:dyDescent="0.3">
      <c r="A133" s="75">
        <v>45078</v>
      </c>
      <c r="B133" s="76" t="s">
        <v>38</v>
      </c>
      <c r="C133" s="102" t="s">
        <v>88</v>
      </c>
      <c r="D133" s="88">
        <v>777</v>
      </c>
      <c r="E133" s="77"/>
      <c r="F133" s="94" t="str">
        <f t="shared" ref="F133:F196" si="2">IF(E133 =1, "Cell Suppressed For Small Numbers",IF(E133 = 2, "Cell Suppressed for Complementary Cell",""))</f>
        <v/>
      </c>
    </row>
    <row r="134" spans="1:6" x14ac:dyDescent="0.3">
      <c r="A134" s="75">
        <v>45078</v>
      </c>
      <c r="B134" s="76" t="s">
        <v>38</v>
      </c>
      <c r="C134" s="102" t="s">
        <v>68</v>
      </c>
      <c r="D134" s="88">
        <v>312</v>
      </c>
      <c r="E134" s="77"/>
      <c r="F134" s="94" t="str">
        <f t="shared" si="2"/>
        <v/>
      </c>
    </row>
    <row r="135" spans="1:6" x14ac:dyDescent="0.3">
      <c r="A135" s="75">
        <v>45078</v>
      </c>
      <c r="B135" s="76" t="s">
        <v>38</v>
      </c>
      <c r="C135" s="102" t="s">
        <v>91</v>
      </c>
      <c r="D135" s="88">
        <v>51</v>
      </c>
      <c r="E135" s="77"/>
      <c r="F135" s="94" t="str">
        <f t="shared" si="2"/>
        <v/>
      </c>
    </row>
    <row r="136" spans="1:6" x14ac:dyDescent="0.3">
      <c r="A136" s="75">
        <v>45078</v>
      </c>
      <c r="B136" s="76" t="s">
        <v>39</v>
      </c>
      <c r="C136" s="102" t="s">
        <v>87</v>
      </c>
      <c r="D136" s="88">
        <v>2745</v>
      </c>
      <c r="E136" s="77"/>
      <c r="F136" s="94" t="str">
        <f t="shared" si="2"/>
        <v/>
      </c>
    </row>
    <row r="137" spans="1:6" x14ac:dyDescent="0.3">
      <c r="A137" s="75">
        <v>45078</v>
      </c>
      <c r="B137" s="76" t="s">
        <v>39</v>
      </c>
      <c r="C137" s="102" t="s">
        <v>88</v>
      </c>
      <c r="D137" s="88">
        <v>1111</v>
      </c>
      <c r="E137" s="77"/>
      <c r="F137" s="94" t="str">
        <f t="shared" si="2"/>
        <v/>
      </c>
    </row>
    <row r="138" spans="1:6" x14ac:dyDescent="0.3">
      <c r="A138" s="75">
        <v>45078</v>
      </c>
      <c r="B138" s="76" t="s">
        <v>39</v>
      </c>
      <c r="C138" s="102" t="s">
        <v>90</v>
      </c>
      <c r="D138" s="88">
        <v>271</v>
      </c>
      <c r="E138" s="77"/>
      <c r="F138" s="94" t="str">
        <f t="shared" si="2"/>
        <v/>
      </c>
    </row>
    <row r="139" spans="1:6" x14ac:dyDescent="0.3">
      <c r="A139" s="75">
        <v>45078</v>
      </c>
      <c r="B139" s="76" t="s">
        <v>39</v>
      </c>
      <c r="C139" s="102" t="s">
        <v>101</v>
      </c>
      <c r="D139" s="88">
        <v>52</v>
      </c>
      <c r="E139" s="77"/>
      <c r="F139" s="94" t="str">
        <f t="shared" si="2"/>
        <v/>
      </c>
    </row>
    <row r="140" spans="1:6" x14ac:dyDescent="0.3">
      <c r="A140" s="75">
        <v>45078</v>
      </c>
      <c r="B140" s="76" t="s">
        <v>40</v>
      </c>
      <c r="C140" s="102" t="s">
        <v>87</v>
      </c>
      <c r="D140" s="88">
        <v>426</v>
      </c>
      <c r="E140" s="77"/>
      <c r="F140" s="94" t="str">
        <f t="shared" si="2"/>
        <v/>
      </c>
    </row>
    <row r="141" spans="1:6" x14ac:dyDescent="0.3">
      <c r="A141" s="75">
        <v>45078</v>
      </c>
      <c r="B141" s="76" t="s">
        <v>40</v>
      </c>
      <c r="C141" s="102" t="s">
        <v>88</v>
      </c>
      <c r="D141" s="88">
        <v>264</v>
      </c>
      <c r="E141" s="77"/>
      <c r="F141" s="94" t="str">
        <f t="shared" si="2"/>
        <v/>
      </c>
    </row>
    <row r="142" spans="1:6" x14ac:dyDescent="0.3">
      <c r="A142" s="75">
        <v>45078</v>
      </c>
      <c r="B142" s="76" t="s">
        <v>40</v>
      </c>
      <c r="C142" s="102" t="s">
        <v>89</v>
      </c>
      <c r="D142" s="88">
        <v>38</v>
      </c>
      <c r="E142" s="77"/>
      <c r="F142" s="94" t="str">
        <f t="shared" si="2"/>
        <v/>
      </c>
    </row>
    <row r="143" spans="1:6" x14ac:dyDescent="0.3">
      <c r="A143" s="75">
        <v>45078</v>
      </c>
      <c r="B143" s="76" t="s">
        <v>40</v>
      </c>
      <c r="C143" s="102" t="s">
        <v>68</v>
      </c>
      <c r="D143" s="88">
        <v>23</v>
      </c>
      <c r="E143" s="77"/>
      <c r="F143" s="94" t="str">
        <f t="shared" si="2"/>
        <v/>
      </c>
    </row>
    <row r="144" spans="1:6" x14ac:dyDescent="0.3">
      <c r="A144" s="75">
        <v>45078</v>
      </c>
      <c r="B144" s="76" t="s">
        <v>41</v>
      </c>
      <c r="C144" s="102" t="s">
        <v>87</v>
      </c>
      <c r="D144" s="88">
        <v>679</v>
      </c>
      <c r="E144" s="77"/>
      <c r="F144" s="94" t="str">
        <f t="shared" si="2"/>
        <v/>
      </c>
    </row>
    <row r="145" spans="1:6" x14ac:dyDescent="0.3">
      <c r="A145" s="75">
        <v>45078</v>
      </c>
      <c r="B145" s="76" t="s">
        <v>41</v>
      </c>
      <c r="C145" s="102" t="s">
        <v>88</v>
      </c>
      <c r="D145" s="88">
        <v>355</v>
      </c>
      <c r="E145" s="77"/>
      <c r="F145" s="94" t="str">
        <f t="shared" si="2"/>
        <v/>
      </c>
    </row>
    <row r="146" spans="1:6" x14ac:dyDescent="0.3">
      <c r="A146" s="75">
        <v>45078</v>
      </c>
      <c r="B146" s="76" t="s">
        <v>41</v>
      </c>
      <c r="C146" s="102" t="s">
        <v>68</v>
      </c>
      <c r="D146" s="88">
        <v>97</v>
      </c>
      <c r="E146" s="77"/>
      <c r="F146" s="94" t="str">
        <f t="shared" si="2"/>
        <v/>
      </c>
    </row>
    <row r="147" spans="1:6" x14ac:dyDescent="0.3">
      <c r="A147" s="75">
        <v>45078</v>
      </c>
      <c r="B147" s="76" t="s">
        <v>41</v>
      </c>
      <c r="C147" s="102" t="s">
        <v>94</v>
      </c>
      <c r="D147" s="88">
        <v>19</v>
      </c>
      <c r="E147" s="77"/>
      <c r="F147" s="94" t="str">
        <f t="shared" si="2"/>
        <v/>
      </c>
    </row>
    <row r="148" spans="1:6" x14ac:dyDescent="0.3">
      <c r="A148" s="75">
        <v>45078</v>
      </c>
      <c r="B148" s="76" t="s">
        <v>42</v>
      </c>
      <c r="C148" s="102" t="s">
        <v>87</v>
      </c>
      <c r="D148" s="88">
        <v>176</v>
      </c>
      <c r="E148" s="77"/>
      <c r="F148" s="94" t="str">
        <f t="shared" si="2"/>
        <v/>
      </c>
    </row>
    <row r="149" spans="1:6" x14ac:dyDescent="0.3">
      <c r="A149" s="75">
        <v>45078</v>
      </c>
      <c r="B149" s="76" t="s">
        <v>42</v>
      </c>
      <c r="C149" s="102" t="s">
        <v>88</v>
      </c>
      <c r="D149" s="88">
        <v>91</v>
      </c>
      <c r="E149" s="77"/>
      <c r="F149" s="94" t="str">
        <f t="shared" si="2"/>
        <v/>
      </c>
    </row>
    <row r="150" spans="1:6" x14ac:dyDescent="0.3">
      <c r="A150" s="75">
        <v>45078</v>
      </c>
      <c r="B150" s="76" t="s">
        <v>42</v>
      </c>
      <c r="C150" s="102" t="s">
        <v>68</v>
      </c>
      <c r="D150" s="88"/>
      <c r="E150" s="77">
        <v>1</v>
      </c>
      <c r="F150" s="94" t="str">
        <f t="shared" si="2"/>
        <v>Cell Suppressed For Small Numbers</v>
      </c>
    </row>
    <row r="151" spans="1:6" x14ac:dyDescent="0.3">
      <c r="A151" s="75">
        <v>45078</v>
      </c>
      <c r="B151" s="76" t="s">
        <v>42</v>
      </c>
      <c r="C151" s="102" t="s">
        <v>78</v>
      </c>
      <c r="D151" s="88"/>
      <c r="E151" s="77">
        <v>1</v>
      </c>
      <c r="F151" s="94" t="str">
        <f t="shared" si="2"/>
        <v>Cell Suppressed For Small Numbers</v>
      </c>
    </row>
    <row r="152" spans="1:6" x14ac:dyDescent="0.3">
      <c r="A152" s="75">
        <v>45078</v>
      </c>
      <c r="B152" s="76" t="s">
        <v>42</v>
      </c>
      <c r="C152" s="102" t="s">
        <v>91</v>
      </c>
      <c r="D152" s="88"/>
      <c r="E152" s="77">
        <v>1</v>
      </c>
      <c r="F152" s="94" t="str">
        <f t="shared" si="2"/>
        <v>Cell Suppressed For Small Numbers</v>
      </c>
    </row>
    <row r="153" spans="1:6" x14ac:dyDescent="0.3">
      <c r="A153" s="75">
        <v>45078</v>
      </c>
      <c r="B153" s="76" t="s">
        <v>42</v>
      </c>
      <c r="C153" s="102" t="s">
        <v>89</v>
      </c>
      <c r="D153" s="88"/>
      <c r="E153" s="77">
        <v>1</v>
      </c>
      <c r="F153" s="94" t="str">
        <f t="shared" si="2"/>
        <v>Cell Suppressed For Small Numbers</v>
      </c>
    </row>
    <row r="154" spans="1:6" x14ac:dyDescent="0.3">
      <c r="A154" s="75">
        <v>45078</v>
      </c>
      <c r="B154" s="76" t="s">
        <v>42</v>
      </c>
      <c r="C154" s="102" t="s">
        <v>93</v>
      </c>
      <c r="D154" s="88"/>
      <c r="E154" s="77">
        <v>1</v>
      </c>
      <c r="F154" s="94" t="str">
        <f t="shared" si="2"/>
        <v>Cell Suppressed For Small Numbers</v>
      </c>
    </row>
    <row r="155" spans="1:6" x14ac:dyDescent="0.3">
      <c r="A155" s="75">
        <v>45078</v>
      </c>
      <c r="B155" s="76" t="s">
        <v>43</v>
      </c>
      <c r="C155" s="102" t="s">
        <v>88</v>
      </c>
      <c r="D155" s="88">
        <v>491</v>
      </c>
      <c r="E155" s="77"/>
      <c r="F155" s="94" t="str">
        <f t="shared" si="2"/>
        <v/>
      </c>
    </row>
    <row r="156" spans="1:6" x14ac:dyDescent="0.3">
      <c r="A156" s="75">
        <v>45078</v>
      </c>
      <c r="B156" s="76" t="s">
        <v>43</v>
      </c>
      <c r="C156" s="102" t="s">
        <v>87</v>
      </c>
      <c r="D156" s="88">
        <v>342</v>
      </c>
      <c r="E156" s="77"/>
      <c r="F156" s="94" t="str">
        <f t="shared" si="2"/>
        <v/>
      </c>
    </row>
    <row r="157" spans="1:6" x14ac:dyDescent="0.3">
      <c r="A157" s="75">
        <v>45078</v>
      </c>
      <c r="B157" s="76" t="s">
        <v>43</v>
      </c>
      <c r="C157" s="102" t="s">
        <v>68</v>
      </c>
      <c r="D157" s="88">
        <v>46</v>
      </c>
      <c r="E157" s="77"/>
      <c r="F157" s="94" t="str">
        <f t="shared" si="2"/>
        <v/>
      </c>
    </row>
    <row r="158" spans="1:6" x14ac:dyDescent="0.3">
      <c r="A158" s="75">
        <v>45078</v>
      </c>
      <c r="B158" s="76" t="s">
        <v>43</v>
      </c>
      <c r="C158" s="102" t="s">
        <v>102</v>
      </c>
      <c r="D158" s="88">
        <v>15</v>
      </c>
      <c r="E158" s="77"/>
      <c r="F158" s="94" t="str">
        <f t="shared" si="2"/>
        <v/>
      </c>
    </row>
    <row r="159" spans="1:6" x14ac:dyDescent="0.3">
      <c r="A159" s="75">
        <v>45078</v>
      </c>
      <c r="B159" s="76" t="s">
        <v>44</v>
      </c>
      <c r="C159" s="102" t="s">
        <v>88</v>
      </c>
      <c r="D159" s="88">
        <v>368</v>
      </c>
      <c r="E159" s="77"/>
      <c r="F159" s="94" t="str">
        <f t="shared" si="2"/>
        <v/>
      </c>
    </row>
    <row r="160" spans="1:6" x14ac:dyDescent="0.3">
      <c r="A160" s="75">
        <v>45078</v>
      </c>
      <c r="B160" s="76" t="s">
        <v>44</v>
      </c>
      <c r="C160" s="102" t="s">
        <v>87</v>
      </c>
      <c r="D160" s="88">
        <v>259</v>
      </c>
      <c r="E160" s="77"/>
      <c r="F160" s="94" t="str">
        <f t="shared" si="2"/>
        <v/>
      </c>
    </row>
    <row r="161" spans="1:6" x14ac:dyDescent="0.3">
      <c r="A161" s="75">
        <v>45078</v>
      </c>
      <c r="B161" s="76" t="s">
        <v>44</v>
      </c>
      <c r="C161" s="102" t="s">
        <v>68</v>
      </c>
      <c r="D161" s="88"/>
      <c r="E161" s="77">
        <v>2</v>
      </c>
      <c r="F161" s="94" t="str">
        <f t="shared" si="2"/>
        <v>Cell Suppressed for Complementary Cell</v>
      </c>
    </row>
    <row r="162" spans="1:6" x14ac:dyDescent="0.3">
      <c r="A162" s="75">
        <v>45078</v>
      </c>
      <c r="B162" s="76" t="s">
        <v>44</v>
      </c>
      <c r="C162" s="102" t="s">
        <v>90</v>
      </c>
      <c r="D162" s="88"/>
      <c r="E162" s="77">
        <v>1</v>
      </c>
      <c r="F162" s="94" t="str">
        <f t="shared" si="2"/>
        <v>Cell Suppressed For Small Numbers</v>
      </c>
    </row>
    <row r="163" spans="1:6" x14ac:dyDescent="0.3">
      <c r="A163" s="75">
        <v>45078</v>
      </c>
      <c r="B163" s="76" t="s">
        <v>45</v>
      </c>
      <c r="C163" s="102" t="s">
        <v>87</v>
      </c>
      <c r="D163" s="88">
        <v>874</v>
      </c>
      <c r="E163" s="77"/>
      <c r="F163" s="94" t="str">
        <f t="shared" si="2"/>
        <v/>
      </c>
    </row>
    <row r="164" spans="1:6" x14ac:dyDescent="0.3">
      <c r="A164" s="75">
        <v>45078</v>
      </c>
      <c r="B164" s="76" t="s">
        <v>45</v>
      </c>
      <c r="C164" s="102" t="s">
        <v>88</v>
      </c>
      <c r="D164" s="88">
        <v>710</v>
      </c>
      <c r="E164" s="77"/>
      <c r="F164" s="94" t="str">
        <f t="shared" si="2"/>
        <v/>
      </c>
    </row>
    <row r="165" spans="1:6" x14ac:dyDescent="0.3">
      <c r="A165" s="75">
        <v>45078</v>
      </c>
      <c r="B165" s="76" t="s">
        <v>45</v>
      </c>
      <c r="C165" s="102" t="s">
        <v>82</v>
      </c>
      <c r="D165" s="88">
        <v>51</v>
      </c>
      <c r="E165" s="77"/>
      <c r="F165" s="94" t="str">
        <f t="shared" si="2"/>
        <v/>
      </c>
    </row>
    <row r="166" spans="1:6" x14ac:dyDescent="0.3">
      <c r="A166" s="75">
        <v>45078</v>
      </c>
      <c r="B166" s="76" t="s">
        <v>45</v>
      </c>
      <c r="C166" s="102" t="s">
        <v>68</v>
      </c>
      <c r="D166" s="88">
        <v>37</v>
      </c>
      <c r="E166" s="77"/>
      <c r="F166" s="94" t="str">
        <f t="shared" si="2"/>
        <v/>
      </c>
    </row>
    <row r="167" spans="1:6" x14ac:dyDescent="0.3">
      <c r="A167" s="75">
        <v>45078</v>
      </c>
      <c r="B167" s="76" t="s">
        <v>46</v>
      </c>
      <c r="C167" s="102" t="s">
        <v>87</v>
      </c>
      <c r="D167" s="88">
        <v>132</v>
      </c>
      <c r="E167" s="77"/>
      <c r="F167" s="94" t="str">
        <f t="shared" si="2"/>
        <v/>
      </c>
    </row>
    <row r="168" spans="1:6" x14ac:dyDescent="0.3">
      <c r="A168" s="75">
        <v>45078</v>
      </c>
      <c r="B168" s="76" t="s">
        <v>46</v>
      </c>
      <c r="C168" s="102" t="s">
        <v>88</v>
      </c>
      <c r="D168" s="88"/>
      <c r="E168" s="77">
        <v>2</v>
      </c>
      <c r="F168" s="94" t="str">
        <f t="shared" si="2"/>
        <v>Cell Suppressed for Complementary Cell</v>
      </c>
    </row>
    <row r="169" spans="1:6" x14ac:dyDescent="0.3">
      <c r="A169" s="75">
        <v>45078</v>
      </c>
      <c r="B169" s="76" t="s">
        <v>46</v>
      </c>
      <c r="C169" s="102" t="s">
        <v>93</v>
      </c>
      <c r="D169" s="88"/>
      <c r="E169" s="77">
        <v>1</v>
      </c>
      <c r="F169" s="94" t="str">
        <f t="shared" si="2"/>
        <v>Cell Suppressed For Small Numbers</v>
      </c>
    </row>
    <row r="170" spans="1:6" x14ac:dyDescent="0.3">
      <c r="A170" s="75">
        <v>45078</v>
      </c>
      <c r="B170" s="76" t="s">
        <v>46</v>
      </c>
      <c r="C170" s="102" t="s">
        <v>68</v>
      </c>
      <c r="D170" s="88"/>
      <c r="E170" s="77">
        <v>1</v>
      </c>
      <c r="F170" s="94" t="str">
        <f t="shared" si="2"/>
        <v>Cell Suppressed For Small Numbers</v>
      </c>
    </row>
    <row r="171" spans="1:6" x14ac:dyDescent="0.3">
      <c r="A171" s="75">
        <v>45078</v>
      </c>
      <c r="B171" s="76" t="s">
        <v>47</v>
      </c>
      <c r="C171" s="102" t="s">
        <v>87</v>
      </c>
      <c r="D171" s="88">
        <v>155</v>
      </c>
      <c r="E171" s="77"/>
      <c r="F171" s="94" t="str">
        <f t="shared" si="2"/>
        <v/>
      </c>
    </row>
    <row r="172" spans="1:6" x14ac:dyDescent="0.3">
      <c r="A172" s="75">
        <v>45078</v>
      </c>
      <c r="B172" s="76" t="s">
        <v>47</v>
      </c>
      <c r="C172" s="102" t="s">
        <v>88</v>
      </c>
      <c r="D172" s="88"/>
      <c r="E172" s="77">
        <v>1</v>
      </c>
      <c r="F172" s="94" t="str">
        <f t="shared" si="2"/>
        <v>Cell Suppressed For Small Numbers</v>
      </c>
    </row>
    <row r="173" spans="1:6" x14ac:dyDescent="0.3">
      <c r="A173" s="75">
        <v>45078</v>
      </c>
      <c r="B173" s="76" t="s">
        <v>47</v>
      </c>
      <c r="C173" s="102" t="s">
        <v>68</v>
      </c>
      <c r="D173" s="88"/>
      <c r="E173" s="77">
        <v>1</v>
      </c>
      <c r="F173" s="94" t="str">
        <f t="shared" si="2"/>
        <v>Cell Suppressed For Small Numbers</v>
      </c>
    </row>
    <row r="174" spans="1:6" x14ac:dyDescent="0.3">
      <c r="A174" s="75">
        <v>45078</v>
      </c>
      <c r="B174" s="76" t="s">
        <v>47</v>
      </c>
      <c r="C174" s="102" t="s">
        <v>78</v>
      </c>
      <c r="D174" s="88"/>
      <c r="E174" s="77">
        <v>1</v>
      </c>
      <c r="F174" s="94" t="str">
        <f t="shared" si="2"/>
        <v>Cell Suppressed For Small Numbers</v>
      </c>
    </row>
    <row r="175" spans="1:6" x14ac:dyDescent="0.3">
      <c r="A175" s="75">
        <v>45078</v>
      </c>
      <c r="B175" s="76" t="s">
        <v>48</v>
      </c>
      <c r="C175" s="102" t="s">
        <v>87</v>
      </c>
      <c r="D175" s="88"/>
      <c r="E175" s="77">
        <v>1</v>
      </c>
      <c r="F175" s="94" t="str">
        <f t="shared" si="2"/>
        <v>Cell Suppressed For Small Numbers</v>
      </c>
    </row>
    <row r="176" spans="1:6" x14ac:dyDescent="0.3">
      <c r="A176" s="75">
        <v>45078</v>
      </c>
      <c r="B176" s="76" t="s">
        <v>48</v>
      </c>
      <c r="C176" s="102" t="s">
        <v>88</v>
      </c>
      <c r="D176" s="88"/>
      <c r="E176" s="77">
        <v>1</v>
      </c>
      <c r="F176" s="94" t="str">
        <f t="shared" si="2"/>
        <v>Cell Suppressed For Small Numbers</v>
      </c>
    </row>
    <row r="177" spans="1:6" x14ac:dyDescent="0.3">
      <c r="A177" s="75">
        <v>45078</v>
      </c>
      <c r="B177" s="76" t="s">
        <v>49</v>
      </c>
      <c r="C177" s="102" t="s">
        <v>87</v>
      </c>
      <c r="D177" s="88"/>
      <c r="E177" s="77">
        <v>2</v>
      </c>
      <c r="F177" s="94" t="str">
        <f t="shared" si="2"/>
        <v>Cell Suppressed for Complementary Cell</v>
      </c>
    </row>
    <row r="178" spans="1:6" x14ac:dyDescent="0.3">
      <c r="A178" s="75">
        <v>45078</v>
      </c>
      <c r="B178" s="76" t="s">
        <v>49</v>
      </c>
      <c r="C178" s="102" t="s">
        <v>88</v>
      </c>
      <c r="D178" s="88"/>
      <c r="E178" s="77">
        <v>1</v>
      </c>
      <c r="F178" s="94" t="str">
        <f t="shared" si="2"/>
        <v>Cell Suppressed For Small Numbers</v>
      </c>
    </row>
    <row r="179" spans="1:6" x14ac:dyDescent="0.3">
      <c r="A179" s="75">
        <v>45078</v>
      </c>
      <c r="B179" s="76" t="s">
        <v>49</v>
      </c>
      <c r="C179" s="102" t="s">
        <v>103</v>
      </c>
      <c r="D179" s="88"/>
      <c r="E179" s="77">
        <v>1</v>
      </c>
      <c r="F179" s="94" t="str">
        <f t="shared" si="2"/>
        <v>Cell Suppressed For Small Numbers</v>
      </c>
    </row>
    <row r="180" spans="1:6" x14ac:dyDescent="0.3">
      <c r="A180" s="75">
        <v>45078</v>
      </c>
      <c r="B180" s="76" t="s">
        <v>49</v>
      </c>
      <c r="C180" s="102" t="s">
        <v>78</v>
      </c>
      <c r="D180" s="88"/>
      <c r="E180" s="77">
        <v>1</v>
      </c>
      <c r="F180" s="94" t="str">
        <f t="shared" si="2"/>
        <v>Cell Suppressed For Small Numbers</v>
      </c>
    </row>
    <row r="181" spans="1:6" x14ac:dyDescent="0.3">
      <c r="A181" s="75">
        <v>45078</v>
      </c>
      <c r="B181" s="76" t="s">
        <v>49</v>
      </c>
      <c r="C181" s="102" t="s">
        <v>68</v>
      </c>
      <c r="D181" s="88"/>
      <c r="E181" s="77">
        <v>1</v>
      </c>
      <c r="F181" s="94" t="str">
        <f t="shared" si="2"/>
        <v>Cell Suppressed For Small Numbers</v>
      </c>
    </row>
    <row r="182" spans="1:6" x14ac:dyDescent="0.3">
      <c r="A182" s="75">
        <v>45078</v>
      </c>
      <c r="B182" s="76" t="s">
        <v>50</v>
      </c>
      <c r="C182" s="102" t="s">
        <v>87</v>
      </c>
      <c r="D182" s="88">
        <v>274</v>
      </c>
      <c r="E182" s="77"/>
      <c r="F182" s="94" t="str">
        <f t="shared" si="2"/>
        <v/>
      </c>
    </row>
    <row r="183" spans="1:6" x14ac:dyDescent="0.3">
      <c r="A183" s="75">
        <v>45078</v>
      </c>
      <c r="B183" s="76" t="s">
        <v>50</v>
      </c>
      <c r="C183" s="102" t="s">
        <v>88</v>
      </c>
      <c r="D183" s="88">
        <v>136</v>
      </c>
      <c r="E183" s="77"/>
      <c r="F183" s="94" t="str">
        <f t="shared" si="2"/>
        <v/>
      </c>
    </row>
    <row r="184" spans="1:6" x14ac:dyDescent="0.3">
      <c r="A184" s="75">
        <v>45078</v>
      </c>
      <c r="B184" s="76" t="s">
        <v>50</v>
      </c>
      <c r="C184" s="102" t="s">
        <v>92</v>
      </c>
      <c r="D184" s="88"/>
      <c r="E184" s="77">
        <v>1</v>
      </c>
      <c r="F184" s="94" t="str">
        <f t="shared" si="2"/>
        <v>Cell Suppressed For Small Numbers</v>
      </c>
    </row>
    <row r="185" spans="1:6" x14ac:dyDescent="0.3">
      <c r="A185" s="75">
        <v>45078</v>
      </c>
      <c r="B185" s="76" t="s">
        <v>50</v>
      </c>
      <c r="C185" s="102" t="s">
        <v>68</v>
      </c>
      <c r="D185" s="88"/>
      <c r="E185" s="77">
        <v>1</v>
      </c>
      <c r="F185" s="94" t="str">
        <f t="shared" si="2"/>
        <v>Cell Suppressed For Small Numbers</v>
      </c>
    </row>
    <row r="186" spans="1:6" x14ac:dyDescent="0.3">
      <c r="A186" s="75">
        <v>45078</v>
      </c>
      <c r="B186" s="76" t="s">
        <v>50</v>
      </c>
      <c r="C186" s="102" t="s">
        <v>94</v>
      </c>
      <c r="D186" s="88"/>
      <c r="E186" s="77">
        <v>1</v>
      </c>
      <c r="F186" s="94" t="str">
        <f t="shared" si="2"/>
        <v>Cell Suppressed For Small Numbers</v>
      </c>
    </row>
    <row r="187" spans="1:6" x14ac:dyDescent="0.3">
      <c r="A187" s="75">
        <v>45078</v>
      </c>
      <c r="B187" s="76" t="s">
        <v>51</v>
      </c>
      <c r="C187" s="102" t="s">
        <v>87</v>
      </c>
      <c r="D187" s="88">
        <v>251</v>
      </c>
      <c r="E187" s="77"/>
      <c r="F187" s="94" t="str">
        <f t="shared" si="2"/>
        <v/>
      </c>
    </row>
    <row r="188" spans="1:6" x14ac:dyDescent="0.3">
      <c r="A188" s="75">
        <v>45078</v>
      </c>
      <c r="B188" s="76" t="s">
        <v>51</v>
      </c>
      <c r="C188" s="102" t="s">
        <v>88</v>
      </c>
      <c r="D188" s="88"/>
      <c r="E188" s="77">
        <v>2</v>
      </c>
      <c r="F188" s="94" t="str">
        <f t="shared" si="2"/>
        <v>Cell Suppressed for Complementary Cell</v>
      </c>
    </row>
    <row r="189" spans="1:6" x14ac:dyDescent="0.3">
      <c r="A189" s="75">
        <v>45078</v>
      </c>
      <c r="B189" s="76" t="s">
        <v>51</v>
      </c>
      <c r="C189" s="102" t="s">
        <v>93</v>
      </c>
      <c r="D189" s="88"/>
      <c r="E189" s="77">
        <v>1</v>
      </c>
      <c r="F189" s="94" t="str">
        <f t="shared" si="2"/>
        <v>Cell Suppressed For Small Numbers</v>
      </c>
    </row>
    <row r="190" spans="1:6" x14ac:dyDescent="0.3">
      <c r="A190" s="75">
        <v>45078</v>
      </c>
      <c r="B190" s="76" t="s">
        <v>51</v>
      </c>
      <c r="C190" s="102" t="s">
        <v>78</v>
      </c>
      <c r="D190" s="88"/>
      <c r="E190" s="77">
        <v>1</v>
      </c>
      <c r="F190" s="94" t="str">
        <f t="shared" si="2"/>
        <v>Cell Suppressed For Small Numbers</v>
      </c>
    </row>
    <row r="191" spans="1:6" x14ac:dyDescent="0.3">
      <c r="A191" s="75">
        <v>45078</v>
      </c>
      <c r="B191" s="76" t="s">
        <v>52</v>
      </c>
      <c r="C191" s="102" t="s">
        <v>87</v>
      </c>
      <c r="D191" s="88">
        <v>365</v>
      </c>
      <c r="E191" s="77"/>
      <c r="F191" s="94" t="str">
        <f t="shared" si="2"/>
        <v/>
      </c>
    </row>
    <row r="192" spans="1:6" x14ac:dyDescent="0.3">
      <c r="A192" s="75">
        <v>45078</v>
      </c>
      <c r="B192" s="76" t="s">
        <v>52</v>
      </c>
      <c r="C192" s="102" t="s">
        <v>88</v>
      </c>
      <c r="D192" s="88">
        <v>229</v>
      </c>
      <c r="E192" s="77"/>
      <c r="F192" s="94" t="str">
        <f t="shared" si="2"/>
        <v/>
      </c>
    </row>
    <row r="193" spans="1:6" x14ac:dyDescent="0.3">
      <c r="A193" s="75">
        <v>45078</v>
      </c>
      <c r="B193" s="76" t="s">
        <v>52</v>
      </c>
      <c r="C193" s="102" t="s">
        <v>101</v>
      </c>
      <c r="D193" s="88">
        <v>47</v>
      </c>
      <c r="E193" s="77"/>
      <c r="F193" s="94" t="str">
        <f t="shared" si="2"/>
        <v/>
      </c>
    </row>
    <row r="194" spans="1:6" x14ac:dyDescent="0.3">
      <c r="A194" s="75">
        <v>45078</v>
      </c>
      <c r="B194" s="76" t="s">
        <v>52</v>
      </c>
      <c r="C194" s="102" t="s">
        <v>97</v>
      </c>
      <c r="D194" s="88">
        <v>36</v>
      </c>
      <c r="E194" s="77"/>
      <c r="F194" s="94" t="str">
        <f t="shared" si="2"/>
        <v/>
      </c>
    </row>
    <row r="195" spans="1:6" x14ac:dyDescent="0.3">
      <c r="A195" s="75">
        <v>45078</v>
      </c>
      <c r="B195" s="76" t="s">
        <v>53</v>
      </c>
      <c r="C195" s="102" t="s">
        <v>87</v>
      </c>
      <c r="D195" s="88">
        <v>81</v>
      </c>
      <c r="E195" s="77"/>
      <c r="F195" s="94" t="str">
        <f t="shared" si="2"/>
        <v/>
      </c>
    </row>
    <row r="196" spans="1:6" x14ac:dyDescent="0.3">
      <c r="A196" s="75">
        <v>45078</v>
      </c>
      <c r="B196" s="76" t="s">
        <v>53</v>
      </c>
      <c r="C196" s="102" t="s">
        <v>88</v>
      </c>
      <c r="D196" s="88">
        <v>22</v>
      </c>
      <c r="E196" s="77"/>
      <c r="F196" s="94" t="str">
        <f t="shared" si="2"/>
        <v/>
      </c>
    </row>
    <row r="197" spans="1:6" x14ac:dyDescent="0.3">
      <c r="A197" s="75">
        <v>45078</v>
      </c>
      <c r="B197" s="76" t="s">
        <v>53</v>
      </c>
      <c r="C197" s="102" t="s">
        <v>94</v>
      </c>
      <c r="D197" s="88"/>
      <c r="E197" s="77">
        <v>2</v>
      </c>
      <c r="F197" s="94" t="str">
        <f t="shared" ref="F197:F223" si="3">IF(E197 =1, "Cell Suppressed For Small Numbers",IF(E197 = 2, "Cell Suppressed for Complementary Cell",""))</f>
        <v>Cell Suppressed for Complementary Cell</v>
      </c>
    </row>
    <row r="198" spans="1:6" x14ac:dyDescent="0.3">
      <c r="A198" s="75">
        <v>45078</v>
      </c>
      <c r="B198" s="76" t="s">
        <v>53</v>
      </c>
      <c r="C198" s="102" t="s">
        <v>97</v>
      </c>
      <c r="D198" s="88"/>
      <c r="E198" s="77">
        <v>1</v>
      </c>
      <c r="F198" s="94" t="str">
        <f t="shared" si="3"/>
        <v>Cell Suppressed For Small Numbers</v>
      </c>
    </row>
    <row r="199" spans="1:6" x14ac:dyDescent="0.3">
      <c r="A199" s="75">
        <v>45078</v>
      </c>
      <c r="B199" s="76" t="s">
        <v>54</v>
      </c>
      <c r="C199" s="102" t="s">
        <v>87</v>
      </c>
      <c r="D199" s="88">
        <v>74</v>
      </c>
      <c r="E199" s="77"/>
      <c r="F199" s="94" t="str">
        <f t="shared" si="3"/>
        <v/>
      </c>
    </row>
    <row r="200" spans="1:6" x14ac:dyDescent="0.3">
      <c r="A200" s="75">
        <v>45078</v>
      </c>
      <c r="B200" s="76" t="s">
        <v>54</v>
      </c>
      <c r="C200" s="102" t="s">
        <v>88</v>
      </c>
      <c r="D200" s="88"/>
      <c r="E200" s="77">
        <v>2</v>
      </c>
      <c r="F200" s="94" t="str">
        <f t="shared" si="3"/>
        <v>Cell Suppressed for Complementary Cell</v>
      </c>
    </row>
    <row r="201" spans="1:6" x14ac:dyDescent="0.3">
      <c r="A201" s="75">
        <v>45078</v>
      </c>
      <c r="B201" s="76" t="s">
        <v>54</v>
      </c>
      <c r="C201" s="102" t="s">
        <v>68</v>
      </c>
      <c r="D201" s="88"/>
      <c r="E201" s="77">
        <v>1</v>
      </c>
      <c r="F201" s="94" t="str">
        <f t="shared" si="3"/>
        <v>Cell Suppressed For Small Numbers</v>
      </c>
    </row>
    <row r="202" spans="1:6" x14ac:dyDescent="0.3">
      <c r="A202" s="75">
        <v>45078</v>
      </c>
      <c r="B202" s="76" t="s">
        <v>55</v>
      </c>
      <c r="C202" s="102" t="s">
        <v>87</v>
      </c>
      <c r="D202" s="88">
        <v>20</v>
      </c>
      <c r="E202" s="77"/>
      <c r="F202" s="94" t="str">
        <f t="shared" si="3"/>
        <v/>
      </c>
    </row>
    <row r="203" spans="1:6" x14ac:dyDescent="0.3">
      <c r="A203" s="75">
        <v>45078</v>
      </c>
      <c r="B203" s="76" t="s">
        <v>56</v>
      </c>
      <c r="C203" s="102" t="s">
        <v>87</v>
      </c>
      <c r="D203" s="88">
        <v>505</v>
      </c>
      <c r="E203" s="77"/>
      <c r="F203" s="94" t="str">
        <f t="shared" si="3"/>
        <v/>
      </c>
    </row>
    <row r="204" spans="1:6" x14ac:dyDescent="0.3">
      <c r="A204" s="75">
        <v>45078</v>
      </c>
      <c r="B204" s="76" t="s">
        <v>56</v>
      </c>
      <c r="C204" s="102" t="s">
        <v>88</v>
      </c>
      <c r="D204" s="88"/>
      <c r="E204" s="77">
        <v>2</v>
      </c>
      <c r="F204" s="94" t="str">
        <f t="shared" si="3"/>
        <v>Cell Suppressed for Complementary Cell</v>
      </c>
    </row>
    <row r="205" spans="1:6" x14ac:dyDescent="0.3">
      <c r="A205" s="75">
        <v>45078</v>
      </c>
      <c r="B205" s="76" t="s">
        <v>56</v>
      </c>
      <c r="C205" s="102" t="s">
        <v>78</v>
      </c>
      <c r="D205" s="88"/>
      <c r="E205" s="77">
        <v>1</v>
      </c>
      <c r="F205" s="94" t="str">
        <f t="shared" si="3"/>
        <v>Cell Suppressed For Small Numbers</v>
      </c>
    </row>
    <row r="206" spans="1:6" x14ac:dyDescent="0.3">
      <c r="A206" s="75">
        <v>45078</v>
      </c>
      <c r="B206" s="76" t="s">
        <v>56</v>
      </c>
      <c r="C206" s="102" t="s">
        <v>68</v>
      </c>
      <c r="D206" s="88"/>
      <c r="E206" s="77">
        <v>1</v>
      </c>
      <c r="F206" s="94" t="str">
        <f t="shared" si="3"/>
        <v>Cell Suppressed For Small Numbers</v>
      </c>
    </row>
    <row r="207" spans="1:6" x14ac:dyDescent="0.3">
      <c r="A207" s="75">
        <v>45078</v>
      </c>
      <c r="B207" s="76" t="s">
        <v>56</v>
      </c>
      <c r="C207" s="102" t="s">
        <v>82</v>
      </c>
      <c r="D207" s="88"/>
      <c r="E207" s="77">
        <v>1</v>
      </c>
      <c r="F207" s="94" t="str">
        <f t="shared" si="3"/>
        <v>Cell Suppressed For Small Numbers</v>
      </c>
    </row>
    <row r="208" spans="1:6" x14ac:dyDescent="0.3">
      <c r="A208" s="75">
        <v>45078</v>
      </c>
      <c r="B208" s="76" t="s">
        <v>56</v>
      </c>
      <c r="C208" s="102" t="s">
        <v>94</v>
      </c>
      <c r="D208" s="88"/>
      <c r="E208" s="77">
        <v>1</v>
      </c>
      <c r="F208" s="94" t="str">
        <f t="shared" si="3"/>
        <v>Cell Suppressed For Small Numbers</v>
      </c>
    </row>
    <row r="209" spans="1:6" x14ac:dyDescent="0.3">
      <c r="A209" s="75">
        <v>45078</v>
      </c>
      <c r="B209" s="76" t="s">
        <v>57</v>
      </c>
      <c r="C209" s="102" t="s">
        <v>87</v>
      </c>
      <c r="D209" s="88"/>
      <c r="E209" s="77">
        <v>2</v>
      </c>
      <c r="F209" s="94" t="str">
        <f t="shared" si="3"/>
        <v>Cell Suppressed for Complementary Cell</v>
      </c>
    </row>
    <row r="210" spans="1:6" x14ac:dyDescent="0.3">
      <c r="A210" s="75">
        <v>45078</v>
      </c>
      <c r="B210" s="76" t="s">
        <v>57</v>
      </c>
      <c r="C210" s="102" t="s">
        <v>88</v>
      </c>
      <c r="D210" s="88"/>
      <c r="E210" s="77">
        <v>1</v>
      </c>
      <c r="F210" s="94" t="str">
        <f t="shared" si="3"/>
        <v>Cell Suppressed For Small Numbers</v>
      </c>
    </row>
    <row r="211" spans="1:6" x14ac:dyDescent="0.3">
      <c r="A211" s="75">
        <v>45078</v>
      </c>
      <c r="B211" s="76" t="s">
        <v>57</v>
      </c>
      <c r="C211" s="102" t="s">
        <v>78</v>
      </c>
      <c r="D211" s="88"/>
      <c r="E211" s="77">
        <v>1</v>
      </c>
      <c r="F211" s="94" t="str">
        <f t="shared" si="3"/>
        <v>Cell Suppressed For Small Numbers</v>
      </c>
    </row>
    <row r="212" spans="1:6" x14ac:dyDescent="0.3">
      <c r="A212" s="75">
        <v>45078</v>
      </c>
      <c r="B212" s="76" t="s">
        <v>58</v>
      </c>
      <c r="C212" s="102" t="s">
        <v>87</v>
      </c>
      <c r="D212" s="88">
        <v>515</v>
      </c>
      <c r="E212" s="77"/>
      <c r="F212" s="94" t="str">
        <f t="shared" si="3"/>
        <v/>
      </c>
    </row>
    <row r="213" spans="1:6" x14ac:dyDescent="0.3">
      <c r="A213" s="75">
        <v>45078</v>
      </c>
      <c r="B213" s="76" t="s">
        <v>58</v>
      </c>
      <c r="C213" s="102" t="s">
        <v>88</v>
      </c>
      <c r="D213" s="88">
        <v>424</v>
      </c>
      <c r="E213" s="77"/>
      <c r="F213" s="94" t="str">
        <f t="shared" si="3"/>
        <v/>
      </c>
    </row>
    <row r="214" spans="1:6" x14ac:dyDescent="0.3">
      <c r="A214" s="75">
        <v>45078</v>
      </c>
      <c r="B214" s="76" t="s">
        <v>58</v>
      </c>
      <c r="C214" s="102" t="s">
        <v>68</v>
      </c>
      <c r="D214" s="88"/>
      <c r="E214" s="77">
        <v>2</v>
      </c>
      <c r="F214" s="94" t="str">
        <f t="shared" si="3"/>
        <v>Cell Suppressed for Complementary Cell</v>
      </c>
    </row>
    <row r="215" spans="1:6" x14ac:dyDescent="0.3">
      <c r="A215" s="75">
        <v>45078</v>
      </c>
      <c r="B215" s="76" t="s">
        <v>58</v>
      </c>
      <c r="C215" s="102" t="s">
        <v>90</v>
      </c>
      <c r="D215" s="88"/>
      <c r="E215" s="77">
        <v>1</v>
      </c>
      <c r="F215" s="94" t="str">
        <f t="shared" si="3"/>
        <v>Cell Suppressed For Small Numbers</v>
      </c>
    </row>
    <row r="216" spans="1:6" x14ac:dyDescent="0.3">
      <c r="A216" s="75">
        <v>45078</v>
      </c>
      <c r="B216" s="76" t="s">
        <v>59</v>
      </c>
      <c r="C216" s="102" t="s">
        <v>87</v>
      </c>
      <c r="D216" s="88">
        <v>120</v>
      </c>
      <c r="E216" s="77"/>
      <c r="F216" s="94" t="str">
        <f t="shared" si="3"/>
        <v/>
      </c>
    </row>
    <row r="217" spans="1:6" x14ac:dyDescent="0.3">
      <c r="A217" s="75">
        <v>45078</v>
      </c>
      <c r="B217" s="76" t="s">
        <v>59</v>
      </c>
      <c r="C217" s="102" t="s">
        <v>88</v>
      </c>
      <c r="D217" s="88">
        <v>49</v>
      </c>
      <c r="E217" s="77"/>
      <c r="F217" s="94" t="str">
        <f t="shared" si="3"/>
        <v/>
      </c>
    </row>
    <row r="218" spans="1:6" x14ac:dyDescent="0.3">
      <c r="A218" s="75">
        <v>45078</v>
      </c>
      <c r="B218" s="76" t="s">
        <v>59</v>
      </c>
      <c r="C218" s="102" t="s">
        <v>93</v>
      </c>
      <c r="D218" s="88"/>
      <c r="E218" s="77">
        <v>2</v>
      </c>
      <c r="F218" s="94" t="str">
        <f t="shared" si="3"/>
        <v>Cell Suppressed for Complementary Cell</v>
      </c>
    </row>
    <row r="219" spans="1:6" x14ac:dyDescent="0.3">
      <c r="A219" s="75">
        <v>45078</v>
      </c>
      <c r="B219" s="76" t="s">
        <v>59</v>
      </c>
      <c r="C219" s="102" t="s">
        <v>68</v>
      </c>
      <c r="D219" s="88"/>
      <c r="E219" s="77">
        <v>1</v>
      </c>
      <c r="F219" s="94" t="str">
        <f t="shared" si="3"/>
        <v>Cell Suppressed For Small Numbers</v>
      </c>
    </row>
    <row r="220" spans="1:6" x14ac:dyDescent="0.3">
      <c r="A220" s="75">
        <v>45078</v>
      </c>
      <c r="B220" s="76" t="s">
        <v>60</v>
      </c>
      <c r="C220" s="102" t="s">
        <v>87</v>
      </c>
      <c r="D220" s="88">
        <v>66</v>
      </c>
      <c r="E220" s="77"/>
      <c r="F220" s="94" t="str">
        <f t="shared" si="3"/>
        <v/>
      </c>
    </row>
    <row r="221" spans="1:6" x14ac:dyDescent="0.3">
      <c r="A221" s="75">
        <v>45078</v>
      </c>
      <c r="B221" s="76" t="s">
        <v>60</v>
      </c>
      <c r="C221" s="102" t="s">
        <v>88</v>
      </c>
      <c r="D221" s="88"/>
      <c r="E221" s="77">
        <v>2</v>
      </c>
      <c r="F221" s="94" t="str">
        <f t="shared" si="3"/>
        <v>Cell Suppressed for Complementary Cell</v>
      </c>
    </row>
    <row r="222" spans="1:6" x14ac:dyDescent="0.3">
      <c r="A222" s="75">
        <v>45078</v>
      </c>
      <c r="B222" s="76" t="s">
        <v>60</v>
      </c>
      <c r="C222" s="102" t="s">
        <v>93</v>
      </c>
      <c r="D222" s="88"/>
      <c r="E222" s="77">
        <v>1</v>
      </c>
      <c r="F222" s="94" t="str">
        <f t="shared" si="3"/>
        <v>Cell Suppressed For Small Numbers</v>
      </c>
    </row>
    <row r="223" spans="1:6" x14ac:dyDescent="0.3">
      <c r="A223" s="75">
        <v>45078</v>
      </c>
      <c r="B223" s="76" t="s">
        <v>60</v>
      </c>
      <c r="C223" s="102" t="s">
        <v>94</v>
      </c>
      <c r="D223" s="88"/>
      <c r="E223" s="77">
        <v>1</v>
      </c>
      <c r="F223" s="94" t="str">
        <f t="shared" si="3"/>
        <v>Cell Suppressed For Small Numbers</v>
      </c>
    </row>
    <row r="224" spans="1:6" x14ac:dyDescent="0.3">
      <c r="A224" s="79">
        <v>45078</v>
      </c>
      <c r="B224" s="80" t="s">
        <v>84</v>
      </c>
      <c r="C224" s="104" t="s">
        <v>87</v>
      </c>
      <c r="D224" s="91">
        <v>29538</v>
      </c>
      <c r="E224" s="90"/>
      <c r="F224" s="105"/>
    </row>
    <row r="225" spans="1:6" x14ac:dyDescent="0.3">
      <c r="A225" s="79">
        <v>45078</v>
      </c>
      <c r="B225" s="80" t="s">
        <v>84</v>
      </c>
      <c r="C225" s="104" t="s">
        <v>88</v>
      </c>
      <c r="D225" s="91">
        <v>17448</v>
      </c>
      <c r="E225" s="90"/>
      <c r="F225" s="105"/>
    </row>
    <row r="226" spans="1:6" x14ac:dyDescent="0.3">
      <c r="A226" s="79">
        <v>45078</v>
      </c>
      <c r="B226" s="80" t="s">
        <v>84</v>
      </c>
      <c r="C226" s="104" t="s">
        <v>68</v>
      </c>
      <c r="D226" s="91">
        <v>2255</v>
      </c>
      <c r="E226" s="90"/>
      <c r="F226" s="105"/>
    </row>
    <row r="227" spans="1:6" x14ac:dyDescent="0.3">
      <c r="A227" s="79">
        <v>45078</v>
      </c>
      <c r="B227" s="80" t="s">
        <v>84</v>
      </c>
      <c r="C227" s="104" t="s">
        <v>93</v>
      </c>
      <c r="D227" s="91">
        <v>966</v>
      </c>
      <c r="E227" s="90"/>
      <c r="F227" s="105"/>
    </row>
    <row r="228" spans="1:6" x14ac:dyDescent="0.3">
      <c r="A228" s="79">
        <v>45078</v>
      </c>
      <c r="B228" s="80" t="s">
        <v>84</v>
      </c>
      <c r="C228" s="104" t="s">
        <v>104</v>
      </c>
      <c r="D228" s="91">
        <v>3629</v>
      </c>
      <c r="E228" s="90"/>
      <c r="F228" s="105"/>
    </row>
    <row r="229" spans="1:6" x14ac:dyDescent="0.3"/>
    <row r="230" spans="1:6" x14ac:dyDescent="0.3">
      <c r="A230" s="82" t="s">
        <v>202</v>
      </c>
    </row>
    <row r="231" spans="1:6" hidden="1" x14ac:dyDescent="0.3">
      <c r="A231" s="65" t="s">
        <v>62</v>
      </c>
    </row>
  </sheetData>
  <conditionalFormatting sqref="D4:D1048576">
    <cfRule type="expression" dxfId="27" priority="9">
      <formula>NOT(ISBLANK(E4))</formula>
    </cfRule>
  </conditionalFormatting>
  <conditionalFormatting sqref="A4:F228">
    <cfRule type="expression" dxfId="26" priority="2">
      <formula>MOD(ROW(),2)=0</formula>
    </cfRule>
  </conditionalFormatting>
  <printOptions horizontalCentered="1"/>
  <pageMargins left="0.25" right="0.25" top="0.75" bottom="0.75" header="0.3" footer="0.3"/>
  <pageSetup paperSize="5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19"/>
  <sheetViews>
    <sheetView showGridLines="0" zoomScaleNormal="100" workbookViewId="0">
      <selection activeCell="A2" sqref="A2"/>
    </sheetView>
  </sheetViews>
  <sheetFormatPr defaultColWidth="0" defaultRowHeight="17.25" zeroHeight="1" x14ac:dyDescent="0.3"/>
  <cols>
    <col min="1" max="1" width="19.7109375" style="66" customWidth="1"/>
    <col min="2" max="2" width="17.5703125" style="33" bestFit="1" customWidth="1"/>
    <col min="3" max="3" width="17.140625" style="33" customWidth="1"/>
    <col min="4" max="4" width="12.85546875" style="33" bestFit="1" customWidth="1"/>
    <col min="5" max="5" width="12.28515625" style="33" bestFit="1" customWidth="1"/>
    <col min="6" max="6" width="20.140625" style="43" bestFit="1" customWidth="1"/>
    <col min="7" max="7" width="42.140625" style="92" bestFit="1" customWidth="1"/>
    <col min="8" max="8" width="0" style="33" hidden="1"/>
    <col min="9" max="16384" width="9.140625" style="33" hidden="1"/>
  </cols>
  <sheetData>
    <row r="1" spans="1:8" x14ac:dyDescent="0.3">
      <c r="A1" s="106" t="s">
        <v>200</v>
      </c>
    </row>
    <row r="2" spans="1:8" s="46" customFormat="1" ht="26.25" x14ac:dyDescent="0.45">
      <c r="A2" s="107" t="s">
        <v>63</v>
      </c>
      <c r="F2" s="49"/>
      <c r="G2" s="93"/>
    </row>
    <row r="3" spans="1:8" s="34" customFormat="1" ht="17.45" customHeight="1" x14ac:dyDescent="0.3">
      <c r="A3" s="109" t="s">
        <v>1</v>
      </c>
      <c r="B3" s="84" t="s">
        <v>201</v>
      </c>
      <c r="C3" s="85" t="s">
        <v>105</v>
      </c>
      <c r="D3" s="86" t="s">
        <v>106</v>
      </c>
      <c r="E3" s="86" t="s">
        <v>65</v>
      </c>
      <c r="F3" s="87" t="s">
        <v>66</v>
      </c>
      <c r="G3" s="84" t="s">
        <v>67</v>
      </c>
    </row>
    <row r="4" spans="1:8" x14ac:dyDescent="0.3">
      <c r="A4" s="96">
        <v>45078</v>
      </c>
      <c r="B4" s="110" t="s">
        <v>3</v>
      </c>
      <c r="C4" s="76" t="s">
        <v>107</v>
      </c>
      <c r="D4" s="77" t="s">
        <v>108</v>
      </c>
      <c r="E4" s="88">
        <v>147</v>
      </c>
      <c r="F4" s="77"/>
      <c r="G4" s="94" t="str">
        <f>IF(F4 =1, "Cell Suppressed For Small Numbers",IF(F4 = 2, "Cell Suppressed for Complementary Cell",""))</f>
        <v/>
      </c>
      <c r="H4" s="44"/>
    </row>
    <row r="5" spans="1:8" x14ac:dyDescent="0.3">
      <c r="A5" s="96">
        <v>45078</v>
      </c>
      <c r="B5" s="110" t="s">
        <v>3</v>
      </c>
      <c r="C5" s="76" t="s">
        <v>109</v>
      </c>
      <c r="D5" s="77" t="s">
        <v>108</v>
      </c>
      <c r="E5" s="88">
        <v>46</v>
      </c>
      <c r="F5" s="77"/>
      <c r="G5" s="94" t="str">
        <f t="shared" ref="G5:G68" si="0">IF(F5 =1, "Cell Suppressed For Small Numbers",IF(F5 = 2, "Cell Suppressed for Complementary Cell",""))</f>
        <v/>
      </c>
      <c r="H5" s="44"/>
    </row>
    <row r="6" spans="1:8" x14ac:dyDescent="0.3">
      <c r="A6" s="96">
        <v>45078</v>
      </c>
      <c r="B6" s="110" t="s">
        <v>3</v>
      </c>
      <c r="C6" s="76" t="s">
        <v>110</v>
      </c>
      <c r="D6" s="77" t="s">
        <v>108</v>
      </c>
      <c r="E6" s="88">
        <v>55</v>
      </c>
      <c r="F6" s="77"/>
      <c r="G6" s="94" t="str">
        <f t="shared" si="0"/>
        <v/>
      </c>
      <c r="H6" s="44"/>
    </row>
    <row r="7" spans="1:8" x14ac:dyDescent="0.3">
      <c r="A7" s="96">
        <v>45078</v>
      </c>
      <c r="B7" s="110" t="s">
        <v>3</v>
      </c>
      <c r="C7" s="76" t="s">
        <v>111</v>
      </c>
      <c r="D7" s="77" t="s">
        <v>108</v>
      </c>
      <c r="E7" s="88">
        <v>588</v>
      </c>
      <c r="F7" s="77"/>
      <c r="G7" s="94" t="str">
        <f t="shared" si="0"/>
        <v/>
      </c>
      <c r="H7" s="44"/>
    </row>
    <row r="8" spans="1:8" x14ac:dyDescent="0.3">
      <c r="A8" s="96">
        <v>45078</v>
      </c>
      <c r="B8" s="110" t="s">
        <v>3</v>
      </c>
      <c r="C8" s="76" t="s">
        <v>112</v>
      </c>
      <c r="D8" s="77" t="s">
        <v>108</v>
      </c>
      <c r="E8" s="88">
        <v>110</v>
      </c>
      <c r="F8" s="77"/>
      <c r="G8" s="94" t="str">
        <f t="shared" si="0"/>
        <v/>
      </c>
      <c r="H8" s="44"/>
    </row>
    <row r="9" spans="1:8" x14ac:dyDescent="0.3">
      <c r="A9" s="96">
        <v>45078</v>
      </c>
      <c r="B9" s="110" t="s">
        <v>3</v>
      </c>
      <c r="C9" s="76" t="s">
        <v>107</v>
      </c>
      <c r="D9" s="77" t="s">
        <v>113</v>
      </c>
      <c r="E9" s="88">
        <v>169</v>
      </c>
      <c r="F9" s="77"/>
      <c r="G9" s="94" t="str">
        <f t="shared" si="0"/>
        <v/>
      </c>
      <c r="H9" s="44"/>
    </row>
    <row r="10" spans="1:8" x14ac:dyDescent="0.3">
      <c r="A10" s="96">
        <v>45078</v>
      </c>
      <c r="B10" s="110" t="s">
        <v>3</v>
      </c>
      <c r="C10" s="76" t="s">
        <v>109</v>
      </c>
      <c r="D10" s="77" t="s">
        <v>113</v>
      </c>
      <c r="E10" s="88">
        <v>25</v>
      </c>
      <c r="F10" s="77"/>
      <c r="G10" s="94" t="str">
        <f t="shared" si="0"/>
        <v/>
      </c>
      <c r="H10" s="44"/>
    </row>
    <row r="11" spans="1:8" x14ac:dyDescent="0.3">
      <c r="A11" s="96">
        <v>45078</v>
      </c>
      <c r="B11" s="110" t="s">
        <v>3</v>
      </c>
      <c r="C11" s="76" t="s">
        <v>110</v>
      </c>
      <c r="D11" s="77" t="s">
        <v>113</v>
      </c>
      <c r="E11" s="88">
        <v>61</v>
      </c>
      <c r="F11" s="77"/>
      <c r="G11" s="94" t="str">
        <f t="shared" si="0"/>
        <v/>
      </c>
      <c r="H11" s="44"/>
    </row>
    <row r="12" spans="1:8" x14ac:dyDescent="0.3">
      <c r="A12" s="96">
        <v>45078</v>
      </c>
      <c r="B12" s="110" t="s">
        <v>3</v>
      </c>
      <c r="C12" s="76" t="s">
        <v>111</v>
      </c>
      <c r="D12" s="77" t="s">
        <v>113</v>
      </c>
      <c r="E12" s="88">
        <v>630</v>
      </c>
      <c r="F12" s="77"/>
      <c r="G12" s="94" t="str">
        <f t="shared" si="0"/>
        <v/>
      </c>
      <c r="H12" s="44"/>
    </row>
    <row r="13" spans="1:8" x14ac:dyDescent="0.3">
      <c r="A13" s="96">
        <v>45078</v>
      </c>
      <c r="B13" s="110" t="s">
        <v>3</v>
      </c>
      <c r="C13" s="76" t="s">
        <v>112</v>
      </c>
      <c r="D13" s="77" t="s">
        <v>113</v>
      </c>
      <c r="E13" s="88">
        <v>108</v>
      </c>
      <c r="F13" s="77"/>
      <c r="G13" s="94" t="str">
        <f t="shared" si="0"/>
        <v/>
      </c>
      <c r="H13" s="44"/>
    </row>
    <row r="14" spans="1:8" x14ac:dyDescent="0.3">
      <c r="A14" s="96">
        <v>45078</v>
      </c>
      <c r="B14" s="110" t="s">
        <v>4</v>
      </c>
      <c r="C14" s="76" t="s">
        <v>111</v>
      </c>
      <c r="D14" s="77" t="s">
        <v>108</v>
      </c>
      <c r="E14" s="88"/>
      <c r="F14" s="77">
        <v>1</v>
      </c>
      <c r="G14" s="94" t="str">
        <f t="shared" si="0"/>
        <v>Cell Suppressed For Small Numbers</v>
      </c>
      <c r="H14" s="44"/>
    </row>
    <row r="15" spans="1:8" x14ac:dyDescent="0.3">
      <c r="A15" s="96">
        <v>45078</v>
      </c>
      <c r="B15" s="110" t="s">
        <v>5</v>
      </c>
      <c r="C15" s="76" t="s">
        <v>107</v>
      </c>
      <c r="D15" s="77" t="s">
        <v>108</v>
      </c>
      <c r="E15" s="88"/>
      <c r="F15" s="77">
        <v>1</v>
      </c>
      <c r="G15" s="94" t="str">
        <f t="shared" si="0"/>
        <v>Cell Suppressed For Small Numbers</v>
      </c>
      <c r="H15" s="44"/>
    </row>
    <row r="16" spans="1:8" x14ac:dyDescent="0.3">
      <c r="A16" s="96">
        <v>45078</v>
      </c>
      <c r="B16" s="110" t="s">
        <v>5</v>
      </c>
      <c r="C16" s="76" t="s">
        <v>109</v>
      </c>
      <c r="D16" s="77" t="s">
        <v>108</v>
      </c>
      <c r="E16" s="88"/>
      <c r="F16" s="77">
        <v>1</v>
      </c>
      <c r="G16" s="94" t="str">
        <f t="shared" si="0"/>
        <v>Cell Suppressed For Small Numbers</v>
      </c>
      <c r="H16" s="44"/>
    </row>
    <row r="17" spans="1:8" x14ac:dyDescent="0.3">
      <c r="A17" s="96">
        <v>45078</v>
      </c>
      <c r="B17" s="110" t="s">
        <v>5</v>
      </c>
      <c r="C17" s="76" t="s">
        <v>110</v>
      </c>
      <c r="D17" s="77" t="s">
        <v>108</v>
      </c>
      <c r="E17" s="88"/>
      <c r="F17" s="77">
        <v>1</v>
      </c>
      <c r="G17" s="94" t="str">
        <f t="shared" si="0"/>
        <v>Cell Suppressed For Small Numbers</v>
      </c>
      <c r="H17" s="44"/>
    </row>
    <row r="18" spans="1:8" x14ac:dyDescent="0.3">
      <c r="A18" s="96">
        <v>45078</v>
      </c>
      <c r="B18" s="110" t="s">
        <v>5</v>
      </c>
      <c r="C18" s="76" t="s">
        <v>111</v>
      </c>
      <c r="D18" s="77" t="s">
        <v>108</v>
      </c>
      <c r="E18" s="88"/>
      <c r="F18" s="77">
        <v>1</v>
      </c>
      <c r="G18" s="94" t="str">
        <f t="shared" si="0"/>
        <v>Cell Suppressed For Small Numbers</v>
      </c>
      <c r="H18" s="44"/>
    </row>
    <row r="19" spans="1:8" x14ac:dyDescent="0.3">
      <c r="A19" s="96">
        <v>45078</v>
      </c>
      <c r="B19" s="110" t="s">
        <v>5</v>
      </c>
      <c r="C19" s="76" t="s">
        <v>112</v>
      </c>
      <c r="D19" s="77" t="s">
        <v>108</v>
      </c>
      <c r="E19" s="88"/>
      <c r="F19" s="77">
        <v>1</v>
      </c>
      <c r="G19" s="94" t="str">
        <f t="shared" si="0"/>
        <v>Cell Suppressed For Small Numbers</v>
      </c>
      <c r="H19" s="44"/>
    </row>
    <row r="20" spans="1:8" x14ac:dyDescent="0.3">
      <c r="A20" s="96">
        <v>45078</v>
      </c>
      <c r="B20" s="110" t="s">
        <v>5</v>
      </c>
      <c r="C20" s="76" t="s">
        <v>107</v>
      </c>
      <c r="D20" s="77" t="s">
        <v>113</v>
      </c>
      <c r="E20" s="88"/>
      <c r="F20" s="77">
        <v>1</v>
      </c>
      <c r="G20" s="94" t="str">
        <f t="shared" si="0"/>
        <v>Cell Suppressed For Small Numbers</v>
      </c>
      <c r="H20" s="44"/>
    </row>
    <row r="21" spans="1:8" x14ac:dyDescent="0.3">
      <c r="A21" s="96">
        <v>45078</v>
      </c>
      <c r="B21" s="110" t="s">
        <v>5</v>
      </c>
      <c r="C21" s="76" t="s">
        <v>111</v>
      </c>
      <c r="D21" s="77" t="s">
        <v>113</v>
      </c>
      <c r="E21" s="88"/>
      <c r="F21" s="77">
        <v>1</v>
      </c>
      <c r="G21" s="94" t="str">
        <f t="shared" si="0"/>
        <v>Cell Suppressed For Small Numbers</v>
      </c>
      <c r="H21" s="44"/>
    </row>
    <row r="22" spans="1:8" x14ac:dyDescent="0.3">
      <c r="A22" s="96">
        <v>45078</v>
      </c>
      <c r="B22" s="110" t="s">
        <v>5</v>
      </c>
      <c r="C22" s="76" t="s">
        <v>112</v>
      </c>
      <c r="D22" s="77" t="s">
        <v>113</v>
      </c>
      <c r="E22" s="88"/>
      <c r="F22" s="77">
        <v>1</v>
      </c>
      <c r="G22" s="94" t="str">
        <f t="shared" si="0"/>
        <v>Cell Suppressed For Small Numbers</v>
      </c>
      <c r="H22" s="44"/>
    </row>
    <row r="23" spans="1:8" x14ac:dyDescent="0.3">
      <c r="A23" s="96">
        <v>45078</v>
      </c>
      <c r="B23" s="110" t="s">
        <v>6</v>
      </c>
      <c r="C23" s="76" t="s">
        <v>107</v>
      </c>
      <c r="D23" s="77" t="s">
        <v>108</v>
      </c>
      <c r="E23" s="88">
        <v>25</v>
      </c>
      <c r="F23" s="77"/>
      <c r="G23" s="94" t="str">
        <f t="shared" si="0"/>
        <v/>
      </c>
      <c r="H23" s="44"/>
    </row>
    <row r="24" spans="1:8" x14ac:dyDescent="0.3">
      <c r="A24" s="96">
        <v>45078</v>
      </c>
      <c r="B24" s="110" t="s">
        <v>6</v>
      </c>
      <c r="C24" s="76" t="s">
        <v>109</v>
      </c>
      <c r="D24" s="77" t="s">
        <v>108</v>
      </c>
      <c r="E24" s="88"/>
      <c r="F24" s="77">
        <v>1</v>
      </c>
      <c r="G24" s="94" t="str">
        <f t="shared" si="0"/>
        <v>Cell Suppressed For Small Numbers</v>
      </c>
      <c r="H24" s="44"/>
    </row>
    <row r="25" spans="1:8" x14ac:dyDescent="0.3">
      <c r="A25" s="96">
        <v>45078</v>
      </c>
      <c r="B25" s="110" t="s">
        <v>6</v>
      </c>
      <c r="C25" s="76" t="s">
        <v>110</v>
      </c>
      <c r="D25" s="77" t="s">
        <v>108</v>
      </c>
      <c r="E25" s="88"/>
      <c r="F25" s="77">
        <v>1</v>
      </c>
      <c r="G25" s="94" t="str">
        <f t="shared" si="0"/>
        <v>Cell Suppressed For Small Numbers</v>
      </c>
      <c r="H25" s="44"/>
    </row>
    <row r="26" spans="1:8" x14ac:dyDescent="0.3">
      <c r="A26" s="96">
        <v>45078</v>
      </c>
      <c r="B26" s="110" t="s">
        <v>6</v>
      </c>
      <c r="C26" s="76" t="s">
        <v>111</v>
      </c>
      <c r="D26" s="77" t="s">
        <v>108</v>
      </c>
      <c r="E26" s="88">
        <v>41</v>
      </c>
      <c r="F26" s="77"/>
      <c r="G26" s="94" t="str">
        <f t="shared" si="0"/>
        <v/>
      </c>
      <c r="H26" s="44"/>
    </row>
    <row r="27" spans="1:8" x14ac:dyDescent="0.3">
      <c r="A27" s="96">
        <v>45078</v>
      </c>
      <c r="B27" s="110" t="s">
        <v>6</v>
      </c>
      <c r="C27" s="76" t="s">
        <v>112</v>
      </c>
      <c r="D27" s="77" t="s">
        <v>108</v>
      </c>
      <c r="E27" s="88"/>
      <c r="F27" s="77">
        <v>1</v>
      </c>
      <c r="G27" s="94" t="str">
        <f t="shared" si="0"/>
        <v>Cell Suppressed For Small Numbers</v>
      </c>
      <c r="H27" s="44"/>
    </row>
    <row r="28" spans="1:8" x14ac:dyDescent="0.3">
      <c r="A28" s="96">
        <v>45078</v>
      </c>
      <c r="B28" s="110" t="s">
        <v>6</v>
      </c>
      <c r="C28" s="76" t="s">
        <v>107</v>
      </c>
      <c r="D28" s="77" t="s">
        <v>113</v>
      </c>
      <c r="E28" s="88">
        <v>25</v>
      </c>
      <c r="F28" s="77"/>
      <c r="G28" s="94" t="str">
        <f t="shared" si="0"/>
        <v/>
      </c>
      <c r="H28" s="44"/>
    </row>
    <row r="29" spans="1:8" x14ac:dyDescent="0.3">
      <c r="A29" s="96">
        <v>45078</v>
      </c>
      <c r="B29" s="110" t="s">
        <v>6</v>
      </c>
      <c r="C29" s="76" t="s">
        <v>109</v>
      </c>
      <c r="D29" s="77" t="s">
        <v>113</v>
      </c>
      <c r="E29" s="88"/>
      <c r="F29" s="77">
        <v>1</v>
      </c>
      <c r="G29" s="94" t="str">
        <f t="shared" si="0"/>
        <v>Cell Suppressed For Small Numbers</v>
      </c>
      <c r="H29" s="44"/>
    </row>
    <row r="30" spans="1:8" x14ac:dyDescent="0.3">
      <c r="A30" s="96">
        <v>45078</v>
      </c>
      <c r="B30" s="110" t="s">
        <v>6</v>
      </c>
      <c r="C30" s="76" t="s">
        <v>110</v>
      </c>
      <c r="D30" s="77" t="s">
        <v>113</v>
      </c>
      <c r="E30" s="88"/>
      <c r="F30" s="77">
        <v>1</v>
      </c>
      <c r="G30" s="94" t="str">
        <f t="shared" si="0"/>
        <v>Cell Suppressed For Small Numbers</v>
      </c>
      <c r="H30" s="44"/>
    </row>
    <row r="31" spans="1:8" x14ac:dyDescent="0.3">
      <c r="A31" s="96">
        <v>45078</v>
      </c>
      <c r="B31" s="110" t="s">
        <v>6</v>
      </c>
      <c r="C31" s="76" t="s">
        <v>111</v>
      </c>
      <c r="D31" s="77" t="s">
        <v>113</v>
      </c>
      <c r="E31" s="88">
        <v>37</v>
      </c>
      <c r="F31" s="77"/>
      <c r="G31" s="94" t="str">
        <f t="shared" si="0"/>
        <v/>
      </c>
      <c r="H31" s="44"/>
    </row>
    <row r="32" spans="1:8" x14ac:dyDescent="0.3">
      <c r="A32" s="96">
        <v>45078</v>
      </c>
      <c r="B32" s="110" t="s">
        <v>6</v>
      </c>
      <c r="C32" s="76" t="s">
        <v>112</v>
      </c>
      <c r="D32" s="77" t="s">
        <v>113</v>
      </c>
      <c r="E32" s="88"/>
      <c r="F32" s="77">
        <v>1</v>
      </c>
      <c r="G32" s="94" t="str">
        <f t="shared" si="0"/>
        <v>Cell Suppressed For Small Numbers</v>
      </c>
      <c r="H32" s="44"/>
    </row>
    <row r="33" spans="1:8" x14ac:dyDescent="0.3">
      <c r="A33" s="96">
        <v>45078</v>
      </c>
      <c r="B33" s="110" t="s">
        <v>7</v>
      </c>
      <c r="C33" s="76" t="s">
        <v>107</v>
      </c>
      <c r="D33" s="77" t="s">
        <v>108</v>
      </c>
      <c r="E33" s="88"/>
      <c r="F33" s="77">
        <v>1</v>
      </c>
      <c r="G33" s="94" t="str">
        <f t="shared" si="0"/>
        <v>Cell Suppressed For Small Numbers</v>
      </c>
      <c r="H33" s="44"/>
    </row>
    <row r="34" spans="1:8" x14ac:dyDescent="0.3">
      <c r="A34" s="96">
        <v>45078</v>
      </c>
      <c r="B34" s="110" t="s">
        <v>7</v>
      </c>
      <c r="C34" s="76" t="s">
        <v>111</v>
      </c>
      <c r="D34" s="77" t="s">
        <v>108</v>
      </c>
      <c r="E34" s="88"/>
      <c r="F34" s="77">
        <v>1</v>
      </c>
      <c r="G34" s="94" t="str">
        <f t="shared" si="0"/>
        <v>Cell Suppressed For Small Numbers</v>
      </c>
      <c r="H34" s="44"/>
    </row>
    <row r="35" spans="1:8" x14ac:dyDescent="0.3">
      <c r="A35" s="96">
        <v>45078</v>
      </c>
      <c r="B35" s="110" t="s">
        <v>7</v>
      </c>
      <c r="C35" s="76" t="s">
        <v>112</v>
      </c>
      <c r="D35" s="77" t="s">
        <v>108</v>
      </c>
      <c r="E35" s="88"/>
      <c r="F35" s="77">
        <v>1</v>
      </c>
      <c r="G35" s="94" t="str">
        <f t="shared" si="0"/>
        <v>Cell Suppressed For Small Numbers</v>
      </c>
      <c r="H35" s="44"/>
    </row>
    <row r="36" spans="1:8" x14ac:dyDescent="0.3">
      <c r="A36" s="96">
        <v>45078</v>
      </c>
      <c r="B36" s="110" t="s">
        <v>7</v>
      </c>
      <c r="C36" s="76" t="s">
        <v>107</v>
      </c>
      <c r="D36" s="77" t="s">
        <v>113</v>
      </c>
      <c r="E36" s="88"/>
      <c r="F36" s="77">
        <v>1</v>
      </c>
      <c r="G36" s="94" t="str">
        <f t="shared" si="0"/>
        <v>Cell Suppressed For Small Numbers</v>
      </c>
      <c r="H36" s="44"/>
    </row>
    <row r="37" spans="1:8" x14ac:dyDescent="0.3">
      <c r="A37" s="96">
        <v>45078</v>
      </c>
      <c r="B37" s="110" t="s">
        <v>7</v>
      </c>
      <c r="C37" s="76" t="s">
        <v>110</v>
      </c>
      <c r="D37" s="77" t="s">
        <v>113</v>
      </c>
      <c r="E37" s="88"/>
      <c r="F37" s="77">
        <v>1</v>
      </c>
      <c r="G37" s="94" t="str">
        <f t="shared" si="0"/>
        <v>Cell Suppressed For Small Numbers</v>
      </c>
      <c r="H37" s="44"/>
    </row>
    <row r="38" spans="1:8" x14ac:dyDescent="0.3">
      <c r="A38" s="96">
        <v>45078</v>
      </c>
      <c r="B38" s="110" t="s">
        <v>7</v>
      </c>
      <c r="C38" s="76" t="s">
        <v>111</v>
      </c>
      <c r="D38" s="77" t="s">
        <v>113</v>
      </c>
      <c r="E38" s="88"/>
      <c r="F38" s="77">
        <v>1</v>
      </c>
      <c r="G38" s="94" t="str">
        <f t="shared" si="0"/>
        <v>Cell Suppressed For Small Numbers</v>
      </c>
      <c r="H38" s="44"/>
    </row>
    <row r="39" spans="1:8" x14ac:dyDescent="0.3">
      <c r="A39" s="96">
        <v>45078</v>
      </c>
      <c r="B39" s="110" t="s">
        <v>7</v>
      </c>
      <c r="C39" s="76" t="s">
        <v>112</v>
      </c>
      <c r="D39" s="77" t="s">
        <v>113</v>
      </c>
      <c r="E39" s="88"/>
      <c r="F39" s="77">
        <v>1</v>
      </c>
      <c r="G39" s="94" t="str">
        <f t="shared" si="0"/>
        <v>Cell Suppressed For Small Numbers</v>
      </c>
      <c r="H39" s="44"/>
    </row>
    <row r="40" spans="1:8" x14ac:dyDescent="0.3">
      <c r="A40" s="96">
        <v>45078</v>
      </c>
      <c r="B40" s="110" t="s">
        <v>8</v>
      </c>
      <c r="C40" s="76" t="s">
        <v>107</v>
      </c>
      <c r="D40" s="77" t="s">
        <v>108</v>
      </c>
      <c r="E40" s="88"/>
      <c r="F40" s="77">
        <v>1</v>
      </c>
      <c r="G40" s="94" t="str">
        <f t="shared" si="0"/>
        <v>Cell Suppressed For Small Numbers</v>
      </c>
      <c r="H40" s="44"/>
    </row>
    <row r="41" spans="1:8" x14ac:dyDescent="0.3">
      <c r="A41" s="96">
        <v>45078</v>
      </c>
      <c r="B41" s="110" t="s">
        <v>8</v>
      </c>
      <c r="C41" s="76" t="s">
        <v>109</v>
      </c>
      <c r="D41" s="77" t="s">
        <v>108</v>
      </c>
      <c r="E41" s="88"/>
      <c r="F41" s="77">
        <v>1</v>
      </c>
      <c r="G41" s="94" t="str">
        <f t="shared" si="0"/>
        <v>Cell Suppressed For Small Numbers</v>
      </c>
      <c r="H41" s="44"/>
    </row>
    <row r="42" spans="1:8" x14ac:dyDescent="0.3">
      <c r="A42" s="96">
        <v>45078</v>
      </c>
      <c r="B42" s="110" t="s">
        <v>8</v>
      </c>
      <c r="C42" s="76" t="s">
        <v>110</v>
      </c>
      <c r="D42" s="77" t="s">
        <v>108</v>
      </c>
      <c r="E42" s="88"/>
      <c r="F42" s="77">
        <v>1</v>
      </c>
      <c r="G42" s="94" t="str">
        <f t="shared" si="0"/>
        <v>Cell Suppressed For Small Numbers</v>
      </c>
      <c r="H42" s="44"/>
    </row>
    <row r="43" spans="1:8" x14ac:dyDescent="0.3">
      <c r="A43" s="96">
        <v>45078</v>
      </c>
      <c r="B43" s="110" t="s">
        <v>8</v>
      </c>
      <c r="C43" s="76" t="s">
        <v>111</v>
      </c>
      <c r="D43" s="77" t="s">
        <v>108</v>
      </c>
      <c r="E43" s="88"/>
      <c r="F43" s="77">
        <v>1</v>
      </c>
      <c r="G43" s="94" t="str">
        <f t="shared" si="0"/>
        <v>Cell Suppressed For Small Numbers</v>
      </c>
      <c r="H43" s="44"/>
    </row>
    <row r="44" spans="1:8" x14ac:dyDescent="0.3">
      <c r="A44" s="96">
        <v>45078</v>
      </c>
      <c r="B44" s="110" t="s">
        <v>8</v>
      </c>
      <c r="C44" s="76" t="s">
        <v>112</v>
      </c>
      <c r="D44" s="77" t="s">
        <v>108</v>
      </c>
      <c r="E44" s="88"/>
      <c r="F44" s="77">
        <v>1</v>
      </c>
      <c r="G44" s="94" t="str">
        <f t="shared" si="0"/>
        <v>Cell Suppressed For Small Numbers</v>
      </c>
      <c r="H44" s="44"/>
    </row>
    <row r="45" spans="1:8" x14ac:dyDescent="0.3">
      <c r="A45" s="96">
        <v>45078</v>
      </c>
      <c r="B45" s="110" t="s">
        <v>8</v>
      </c>
      <c r="C45" s="76" t="s">
        <v>107</v>
      </c>
      <c r="D45" s="77" t="s">
        <v>113</v>
      </c>
      <c r="E45" s="88"/>
      <c r="F45" s="77">
        <v>1</v>
      </c>
      <c r="G45" s="94" t="str">
        <f t="shared" si="0"/>
        <v>Cell Suppressed For Small Numbers</v>
      </c>
      <c r="H45" s="44"/>
    </row>
    <row r="46" spans="1:8" x14ac:dyDescent="0.3">
      <c r="A46" s="96">
        <v>45078</v>
      </c>
      <c r="B46" s="110" t="s">
        <v>8</v>
      </c>
      <c r="C46" s="76" t="s">
        <v>111</v>
      </c>
      <c r="D46" s="77" t="s">
        <v>113</v>
      </c>
      <c r="E46" s="88">
        <v>11</v>
      </c>
      <c r="F46" s="77"/>
      <c r="G46" s="94" t="str">
        <f t="shared" si="0"/>
        <v/>
      </c>
      <c r="H46" s="44"/>
    </row>
    <row r="47" spans="1:8" x14ac:dyDescent="0.3">
      <c r="A47" s="96">
        <v>45078</v>
      </c>
      <c r="B47" s="110" t="s">
        <v>9</v>
      </c>
      <c r="C47" s="76" t="s">
        <v>107</v>
      </c>
      <c r="D47" s="77" t="s">
        <v>108</v>
      </c>
      <c r="E47" s="88">
        <v>120</v>
      </c>
      <c r="F47" s="77"/>
      <c r="G47" s="94" t="str">
        <f t="shared" si="0"/>
        <v/>
      </c>
      <c r="H47" s="44"/>
    </row>
    <row r="48" spans="1:8" x14ac:dyDescent="0.3">
      <c r="A48" s="96">
        <v>45078</v>
      </c>
      <c r="B48" s="110" t="s">
        <v>9</v>
      </c>
      <c r="C48" s="76" t="s">
        <v>109</v>
      </c>
      <c r="D48" s="77" t="s">
        <v>108</v>
      </c>
      <c r="E48" s="88">
        <v>27</v>
      </c>
      <c r="F48" s="77"/>
      <c r="G48" s="94" t="str">
        <f t="shared" si="0"/>
        <v/>
      </c>
      <c r="H48" s="44"/>
    </row>
    <row r="49" spans="1:8" x14ac:dyDescent="0.3">
      <c r="A49" s="96">
        <v>45078</v>
      </c>
      <c r="B49" s="110" t="s">
        <v>9</v>
      </c>
      <c r="C49" s="76" t="s">
        <v>110</v>
      </c>
      <c r="D49" s="77" t="s">
        <v>108</v>
      </c>
      <c r="E49" s="88">
        <v>41</v>
      </c>
      <c r="F49" s="77"/>
      <c r="G49" s="94" t="str">
        <f t="shared" si="0"/>
        <v/>
      </c>
      <c r="H49" s="44"/>
    </row>
    <row r="50" spans="1:8" x14ac:dyDescent="0.3">
      <c r="A50" s="96">
        <v>45078</v>
      </c>
      <c r="B50" s="110" t="s">
        <v>9</v>
      </c>
      <c r="C50" s="76" t="s">
        <v>111</v>
      </c>
      <c r="D50" s="77" t="s">
        <v>108</v>
      </c>
      <c r="E50" s="88">
        <v>351</v>
      </c>
      <c r="F50" s="77"/>
      <c r="G50" s="94" t="str">
        <f t="shared" si="0"/>
        <v/>
      </c>
      <c r="H50" s="44"/>
    </row>
    <row r="51" spans="1:8" x14ac:dyDescent="0.3">
      <c r="A51" s="96">
        <v>45078</v>
      </c>
      <c r="B51" s="110" t="s">
        <v>9</v>
      </c>
      <c r="C51" s="76" t="s">
        <v>112</v>
      </c>
      <c r="D51" s="77" t="s">
        <v>108</v>
      </c>
      <c r="E51" s="88">
        <v>89</v>
      </c>
      <c r="F51" s="77"/>
      <c r="G51" s="94" t="str">
        <f t="shared" si="0"/>
        <v/>
      </c>
      <c r="H51" s="44"/>
    </row>
    <row r="52" spans="1:8" x14ac:dyDescent="0.3">
      <c r="A52" s="96">
        <v>45078</v>
      </c>
      <c r="B52" s="110" t="s">
        <v>9</v>
      </c>
      <c r="C52" s="76" t="s">
        <v>107</v>
      </c>
      <c r="D52" s="77" t="s">
        <v>113</v>
      </c>
      <c r="E52" s="88">
        <v>125</v>
      </c>
      <c r="F52" s="77"/>
      <c r="G52" s="94" t="str">
        <f t="shared" si="0"/>
        <v/>
      </c>
      <c r="H52" s="44"/>
    </row>
    <row r="53" spans="1:8" x14ac:dyDescent="0.3">
      <c r="A53" s="96">
        <v>45078</v>
      </c>
      <c r="B53" s="110" t="s">
        <v>9</v>
      </c>
      <c r="C53" s="76" t="s">
        <v>109</v>
      </c>
      <c r="D53" s="77" t="s">
        <v>113</v>
      </c>
      <c r="E53" s="88">
        <v>18</v>
      </c>
      <c r="F53" s="77"/>
      <c r="G53" s="94" t="str">
        <f t="shared" si="0"/>
        <v/>
      </c>
      <c r="H53" s="44"/>
    </row>
    <row r="54" spans="1:8" x14ac:dyDescent="0.3">
      <c r="A54" s="96">
        <v>45078</v>
      </c>
      <c r="B54" s="110" t="s">
        <v>9</v>
      </c>
      <c r="C54" s="76" t="s">
        <v>110</v>
      </c>
      <c r="D54" s="77" t="s">
        <v>113</v>
      </c>
      <c r="E54" s="88">
        <v>42</v>
      </c>
      <c r="F54" s="77"/>
      <c r="G54" s="94" t="str">
        <f t="shared" si="0"/>
        <v/>
      </c>
      <c r="H54" s="44"/>
    </row>
    <row r="55" spans="1:8" x14ac:dyDescent="0.3">
      <c r="A55" s="96">
        <v>45078</v>
      </c>
      <c r="B55" s="110" t="s">
        <v>9</v>
      </c>
      <c r="C55" s="76" t="s">
        <v>111</v>
      </c>
      <c r="D55" s="77" t="s">
        <v>113</v>
      </c>
      <c r="E55" s="88">
        <v>331</v>
      </c>
      <c r="F55" s="77"/>
      <c r="G55" s="94" t="str">
        <f t="shared" si="0"/>
        <v/>
      </c>
      <c r="H55" s="44"/>
    </row>
    <row r="56" spans="1:8" x14ac:dyDescent="0.3">
      <c r="A56" s="96">
        <v>45078</v>
      </c>
      <c r="B56" s="110" t="s">
        <v>9</v>
      </c>
      <c r="C56" s="76" t="s">
        <v>112</v>
      </c>
      <c r="D56" s="77" t="s">
        <v>113</v>
      </c>
      <c r="E56" s="88">
        <v>62</v>
      </c>
      <c r="F56" s="77"/>
      <c r="G56" s="94" t="str">
        <f t="shared" si="0"/>
        <v/>
      </c>
      <c r="H56" s="44"/>
    </row>
    <row r="57" spans="1:8" x14ac:dyDescent="0.3">
      <c r="A57" s="96">
        <v>45078</v>
      </c>
      <c r="B57" s="110" t="s">
        <v>10</v>
      </c>
      <c r="C57" s="76" t="s">
        <v>107</v>
      </c>
      <c r="D57" s="77" t="s">
        <v>108</v>
      </c>
      <c r="E57" s="88"/>
      <c r="F57" s="77">
        <v>1</v>
      </c>
      <c r="G57" s="94" t="str">
        <f t="shared" si="0"/>
        <v>Cell Suppressed For Small Numbers</v>
      </c>
      <c r="H57" s="44"/>
    </row>
    <row r="58" spans="1:8" x14ac:dyDescent="0.3">
      <c r="A58" s="96">
        <v>45078</v>
      </c>
      <c r="B58" s="110" t="s">
        <v>10</v>
      </c>
      <c r="C58" s="76" t="s">
        <v>110</v>
      </c>
      <c r="D58" s="77" t="s">
        <v>108</v>
      </c>
      <c r="E58" s="88"/>
      <c r="F58" s="77">
        <v>1</v>
      </c>
      <c r="G58" s="94" t="str">
        <f t="shared" si="0"/>
        <v>Cell Suppressed For Small Numbers</v>
      </c>
      <c r="H58" s="44"/>
    </row>
    <row r="59" spans="1:8" x14ac:dyDescent="0.3">
      <c r="A59" s="96">
        <v>45078</v>
      </c>
      <c r="B59" s="110" t="s">
        <v>10</v>
      </c>
      <c r="C59" s="76" t="s">
        <v>111</v>
      </c>
      <c r="D59" s="77" t="s">
        <v>108</v>
      </c>
      <c r="E59" s="88"/>
      <c r="F59" s="77">
        <v>1</v>
      </c>
      <c r="G59" s="94" t="str">
        <f t="shared" si="0"/>
        <v>Cell Suppressed For Small Numbers</v>
      </c>
      <c r="H59" s="44"/>
    </row>
    <row r="60" spans="1:8" x14ac:dyDescent="0.3">
      <c r="A60" s="96">
        <v>45078</v>
      </c>
      <c r="B60" s="110" t="s">
        <v>10</v>
      </c>
      <c r="C60" s="76" t="s">
        <v>107</v>
      </c>
      <c r="D60" s="77" t="s">
        <v>113</v>
      </c>
      <c r="E60" s="88"/>
      <c r="F60" s="77">
        <v>1</v>
      </c>
      <c r="G60" s="94" t="str">
        <f t="shared" si="0"/>
        <v>Cell Suppressed For Small Numbers</v>
      </c>
      <c r="H60" s="44"/>
    </row>
    <row r="61" spans="1:8" x14ac:dyDescent="0.3">
      <c r="A61" s="96">
        <v>45078</v>
      </c>
      <c r="B61" s="110" t="s">
        <v>10</v>
      </c>
      <c r="C61" s="76" t="s">
        <v>109</v>
      </c>
      <c r="D61" s="77" t="s">
        <v>113</v>
      </c>
      <c r="E61" s="88"/>
      <c r="F61" s="77">
        <v>1</v>
      </c>
      <c r="G61" s="94" t="str">
        <f t="shared" si="0"/>
        <v>Cell Suppressed For Small Numbers</v>
      </c>
      <c r="H61" s="44"/>
    </row>
    <row r="62" spans="1:8" s="11" customFormat="1" x14ac:dyDescent="0.3">
      <c r="A62" s="96">
        <v>45078</v>
      </c>
      <c r="B62" s="110" t="s">
        <v>10</v>
      </c>
      <c r="C62" s="76" t="s">
        <v>111</v>
      </c>
      <c r="D62" s="77" t="s">
        <v>113</v>
      </c>
      <c r="E62" s="88"/>
      <c r="F62" s="77">
        <v>1</v>
      </c>
      <c r="G62" s="94" t="str">
        <f t="shared" si="0"/>
        <v>Cell Suppressed For Small Numbers</v>
      </c>
    </row>
    <row r="63" spans="1:8" s="35" customFormat="1" x14ac:dyDescent="0.3">
      <c r="A63" s="96">
        <v>45078</v>
      </c>
      <c r="B63" s="110" t="s">
        <v>10</v>
      </c>
      <c r="C63" s="76" t="s">
        <v>112</v>
      </c>
      <c r="D63" s="77" t="s">
        <v>113</v>
      </c>
      <c r="E63" s="88"/>
      <c r="F63" s="77">
        <v>1</v>
      </c>
      <c r="G63" s="94" t="str">
        <f t="shared" si="0"/>
        <v>Cell Suppressed For Small Numbers</v>
      </c>
    </row>
    <row r="64" spans="1:8" s="35" customFormat="1" x14ac:dyDescent="0.3">
      <c r="A64" s="96">
        <v>45078</v>
      </c>
      <c r="B64" s="110" t="s">
        <v>11</v>
      </c>
      <c r="C64" s="76" t="s">
        <v>107</v>
      </c>
      <c r="D64" s="77" t="s">
        <v>108</v>
      </c>
      <c r="E64" s="88">
        <v>19</v>
      </c>
      <c r="F64" s="77"/>
      <c r="G64" s="94" t="str">
        <f t="shared" si="0"/>
        <v/>
      </c>
    </row>
    <row r="65" spans="1:7" s="35" customFormat="1" x14ac:dyDescent="0.3">
      <c r="A65" s="75">
        <v>45078</v>
      </c>
      <c r="B65" s="110" t="s">
        <v>11</v>
      </c>
      <c r="C65" s="76" t="s">
        <v>109</v>
      </c>
      <c r="D65" s="77" t="s">
        <v>108</v>
      </c>
      <c r="E65" s="88"/>
      <c r="F65" s="77">
        <v>1</v>
      </c>
      <c r="G65" s="94" t="str">
        <f t="shared" si="0"/>
        <v>Cell Suppressed For Small Numbers</v>
      </c>
    </row>
    <row r="66" spans="1:7" s="35" customFormat="1" x14ac:dyDescent="0.3">
      <c r="A66" s="75">
        <v>45078</v>
      </c>
      <c r="B66" s="110" t="s">
        <v>11</v>
      </c>
      <c r="C66" s="76" t="s">
        <v>110</v>
      </c>
      <c r="D66" s="77" t="s">
        <v>108</v>
      </c>
      <c r="E66" s="88"/>
      <c r="F66" s="77">
        <v>1</v>
      </c>
      <c r="G66" s="94" t="str">
        <f t="shared" si="0"/>
        <v>Cell Suppressed For Small Numbers</v>
      </c>
    </row>
    <row r="67" spans="1:7" x14ac:dyDescent="0.3">
      <c r="A67" s="75">
        <v>45078</v>
      </c>
      <c r="B67" s="110" t="s">
        <v>11</v>
      </c>
      <c r="C67" s="76" t="s">
        <v>111</v>
      </c>
      <c r="D67" s="77" t="s">
        <v>108</v>
      </c>
      <c r="E67" s="88">
        <v>31</v>
      </c>
      <c r="F67" s="77"/>
      <c r="G67" s="94" t="str">
        <f t="shared" si="0"/>
        <v/>
      </c>
    </row>
    <row r="68" spans="1:7" x14ac:dyDescent="0.3">
      <c r="A68" s="75">
        <v>45078</v>
      </c>
      <c r="B68" s="110" t="s">
        <v>11</v>
      </c>
      <c r="C68" s="76" t="s">
        <v>112</v>
      </c>
      <c r="D68" s="77" t="s">
        <v>108</v>
      </c>
      <c r="E68" s="88"/>
      <c r="F68" s="77">
        <v>1</v>
      </c>
      <c r="G68" s="94" t="str">
        <f t="shared" si="0"/>
        <v>Cell Suppressed For Small Numbers</v>
      </c>
    </row>
    <row r="69" spans="1:7" x14ac:dyDescent="0.3">
      <c r="A69" s="75">
        <v>45078</v>
      </c>
      <c r="B69" s="110" t="s">
        <v>11</v>
      </c>
      <c r="C69" s="76" t="s">
        <v>107</v>
      </c>
      <c r="D69" s="77" t="s">
        <v>113</v>
      </c>
      <c r="E69" s="88">
        <v>16</v>
      </c>
      <c r="F69" s="77"/>
      <c r="G69" s="94" t="str">
        <f t="shared" ref="G69:G132" si="1">IF(F69 =1, "Cell Suppressed For Small Numbers",IF(F69 = 2, "Cell Suppressed for Complementary Cell",""))</f>
        <v/>
      </c>
    </row>
    <row r="70" spans="1:7" x14ac:dyDescent="0.3">
      <c r="A70" s="75">
        <v>45078</v>
      </c>
      <c r="B70" s="110" t="s">
        <v>11</v>
      </c>
      <c r="C70" s="76" t="s">
        <v>109</v>
      </c>
      <c r="D70" s="77" t="s">
        <v>113</v>
      </c>
      <c r="E70" s="88"/>
      <c r="F70" s="77">
        <v>1</v>
      </c>
      <c r="G70" s="94" t="str">
        <f t="shared" si="1"/>
        <v>Cell Suppressed For Small Numbers</v>
      </c>
    </row>
    <row r="71" spans="1:7" x14ac:dyDescent="0.3">
      <c r="A71" s="75">
        <v>45078</v>
      </c>
      <c r="B71" s="110" t="s">
        <v>11</v>
      </c>
      <c r="C71" s="76" t="s">
        <v>110</v>
      </c>
      <c r="D71" s="77" t="s">
        <v>113</v>
      </c>
      <c r="E71" s="88"/>
      <c r="F71" s="77">
        <v>1</v>
      </c>
      <c r="G71" s="94" t="str">
        <f t="shared" si="1"/>
        <v>Cell Suppressed For Small Numbers</v>
      </c>
    </row>
    <row r="72" spans="1:7" x14ac:dyDescent="0.3">
      <c r="A72" s="75">
        <v>45078</v>
      </c>
      <c r="B72" s="110" t="s">
        <v>11</v>
      </c>
      <c r="C72" s="76" t="s">
        <v>111</v>
      </c>
      <c r="D72" s="77" t="s">
        <v>113</v>
      </c>
      <c r="E72" s="88">
        <v>35</v>
      </c>
      <c r="F72" s="77"/>
      <c r="G72" s="94" t="str">
        <f t="shared" si="1"/>
        <v/>
      </c>
    </row>
    <row r="73" spans="1:7" x14ac:dyDescent="0.3">
      <c r="A73" s="75">
        <v>45078</v>
      </c>
      <c r="B73" s="110" t="s">
        <v>11</v>
      </c>
      <c r="C73" s="76" t="s">
        <v>112</v>
      </c>
      <c r="D73" s="77" t="s">
        <v>113</v>
      </c>
      <c r="E73" s="88"/>
      <c r="F73" s="77">
        <v>1</v>
      </c>
      <c r="G73" s="94" t="str">
        <f t="shared" si="1"/>
        <v>Cell Suppressed For Small Numbers</v>
      </c>
    </row>
    <row r="74" spans="1:7" x14ac:dyDescent="0.3">
      <c r="A74" s="75">
        <v>45078</v>
      </c>
      <c r="B74" s="110" t="s">
        <v>12</v>
      </c>
      <c r="C74" s="76" t="s">
        <v>107</v>
      </c>
      <c r="D74" s="77" t="s">
        <v>108</v>
      </c>
      <c r="E74" s="88">
        <v>223</v>
      </c>
      <c r="F74" s="77"/>
      <c r="G74" s="94" t="str">
        <f t="shared" si="1"/>
        <v/>
      </c>
    </row>
    <row r="75" spans="1:7" x14ac:dyDescent="0.3">
      <c r="A75" s="75">
        <v>45078</v>
      </c>
      <c r="B75" s="110" t="s">
        <v>12</v>
      </c>
      <c r="C75" s="76" t="s">
        <v>109</v>
      </c>
      <c r="D75" s="77" t="s">
        <v>108</v>
      </c>
      <c r="E75" s="88"/>
      <c r="F75" s="77">
        <v>2</v>
      </c>
      <c r="G75" s="94" t="str">
        <f t="shared" si="1"/>
        <v>Cell Suppressed for Complementary Cell</v>
      </c>
    </row>
    <row r="76" spans="1:7" x14ac:dyDescent="0.3">
      <c r="A76" s="75">
        <v>45078</v>
      </c>
      <c r="B76" s="110" t="s">
        <v>12</v>
      </c>
      <c r="C76" s="76" t="s">
        <v>110</v>
      </c>
      <c r="D76" s="77" t="s">
        <v>108</v>
      </c>
      <c r="E76" s="88">
        <v>48</v>
      </c>
      <c r="F76" s="77"/>
      <c r="G76" s="94" t="str">
        <f t="shared" si="1"/>
        <v/>
      </c>
    </row>
    <row r="77" spans="1:7" x14ac:dyDescent="0.3">
      <c r="A77" s="75">
        <v>45078</v>
      </c>
      <c r="B77" s="110" t="s">
        <v>12</v>
      </c>
      <c r="C77" s="76" t="s">
        <v>111</v>
      </c>
      <c r="D77" s="77" t="s">
        <v>108</v>
      </c>
      <c r="E77" s="88">
        <v>253</v>
      </c>
      <c r="F77" s="77"/>
      <c r="G77" s="94" t="str">
        <f t="shared" si="1"/>
        <v/>
      </c>
    </row>
    <row r="78" spans="1:7" x14ac:dyDescent="0.3">
      <c r="A78" s="75">
        <v>45078</v>
      </c>
      <c r="B78" s="110" t="s">
        <v>12</v>
      </c>
      <c r="C78" s="76" t="s">
        <v>112</v>
      </c>
      <c r="D78" s="77" t="s">
        <v>108</v>
      </c>
      <c r="E78" s="88">
        <v>62</v>
      </c>
      <c r="F78" s="77"/>
      <c r="G78" s="94" t="str">
        <f t="shared" si="1"/>
        <v/>
      </c>
    </row>
    <row r="79" spans="1:7" x14ac:dyDescent="0.3">
      <c r="A79" s="75">
        <v>45078</v>
      </c>
      <c r="B79" s="110" t="s">
        <v>12</v>
      </c>
      <c r="C79" s="76" t="s">
        <v>107</v>
      </c>
      <c r="D79" s="77" t="s">
        <v>113</v>
      </c>
      <c r="E79" s="88">
        <v>236</v>
      </c>
      <c r="F79" s="77"/>
      <c r="G79" s="94" t="str">
        <f t="shared" si="1"/>
        <v/>
      </c>
    </row>
    <row r="80" spans="1:7" x14ac:dyDescent="0.3">
      <c r="A80" s="75">
        <v>45078</v>
      </c>
      <c r="B80" s="110" t="s">
        <v>12</v>
      </c>
      <c r="C80" s="76" t="s">
        <v>109</v>
      </c>
      <c r="D80" s="77" t="s">
        <v>113</v>
      </c>
      <c r="E80" s="88"/>
      <c r="F80" s="77">
        <v>1</v>
      </c>
      <c r="G80" s="94" t="str">
        <f t="shared" si="1"/>
        <v>Cell Suppressed For Small Numbers</v>
      </c>
    </row>
    <row r="81" spans="1:7" x14ac:dyDescent="0.3">
      <c r="A81" s="75">
        <v>45078</v>
      </c>
      <c r="B81" s="110" t="s">
        <v>12</v>
      </c>
      <c r="C81" s="76" t="s">
        <v>110</v>
      </c>
      <c r="D81" s="77" t="s">
        <v>113</v>
      </c>
      <c r="E81" s="88">
        <v>41</v>
      </c>
      <c r="F81" s="77"/>
      <c r="G81" s="94" t="str">
        <f t="shared" si="1"/>
        <v/>
      </c>
    </row>
    <row r="82" spans="1:7" x14ac:dyDescent="0.3">
      <c r="A82" s="75">
        <v>45078</v>
      </c>
      <c r="B82" s="110" t="s">
        <v>12</v>
      </c>
      <c r="C82" s="76" t="s">
        <v>111</v>
      </c>
      <c r="D82" s="77" t="s">
        <v>113</v>
      </c>
      <c r="E82" s="88">
        <v>249</v>
      </c>
      <c r="F82" s="77"/>
      <c r="G82" s="94" t="str">
        <f t="shared" si="1"/>
        <v/>
      </c>
    </row>
    <row r="83" spans="1:7" x14ac:dyDescent="0.3">
      <c r="A83" s="75">
        <v>45078</v>
      </c>
      <c r="B83" s="110" t="s">
        <v>12</v>
      </c>
      <c r="C83" s="76" t="s">
        <v>112</v>
      </c>
      <c r="D83" s="77" t="s">
        <v>113</v>
      </c>
      <c r="E83" s="88">
        <v>66</v>
      </c>
      <c r="F83" s="77"/>
      <c r="G83" s="94" t="str">
        <f t="shared" si="1"/>
        <v/>
      </c>
    </row>
    <row r="84" spans="1:7" x14ac:dyDescent="0.3">
      <c r="A84" s="75">
        <v>45078</v>
      </c>
      <c r="B84" s="110" t="s">
        <v>13</v>
      </c>
      <c r="C84" s="76" t="s">
        <v>107</v>
      </c>
      <c r="D84" s="77" t="s">
        <v>108</v>
      </c>
      <c r="E84" s="88"/>
      <c r="F84" s="77">
        <v>1</v>
      </c>
      <c r="G84" s="94" t="str">
        <f t="shared" si="1"/>
        <v>Cell Suppressed For Small Numbers</v>
      </c>
    </row>
    <row r="85" spans="1:7" x14ac:dyDescent="0.3">
      <c r="A85" s="75">
        <v>45078</v>
      </c>
      <c r="B85" s="110" t="s">
        <v>13</v>
      </c>
      <c r="C85" s="76" t="s">
        <v>111</v>
      </c>
      <c r="D85" s="77" t="s">
        <v>108</v>
      </c>
      <c r="E85" s="88"/>
      <c r="F85" s="77">
        <v>1</v>
      </c>
      <c r="G85" s="94" t="str">
        <f t="shared" si="1"/>
        <v>Cell Suppressed For Small Numbers</v>
      </c>
    </row>
    <row r="86" spans="1:7" x14ac:dyDescent="0.3">
      <c r="A86" s="75">
        <v>45078</v>
      </c>
      <c r="B86" s="110" t="s">
        <v>13</v>
      </c>
      <c r="C86" s="76" t="s">
        <v>112</v>
      </c>
      <c r="D86" s="77" t="s">
        <v>108</v>
      </c>
      <c r="E86" s="88"/>
      <c r="F86" s="77">
        <v>1</v>
      </c>
      <c r="G86" s="94" t="str">
        <f t="shared" si="1"/>
        <v>Cell Suppressed For Small Numbers</v>
      </c>
    </row>
    <row r="87" spans="1:7" x14ac:dyDescent="0.3">
      <c r="A87" s="75">
        <v>45078</v>
      </c>
      <c r="B87" s="110" t="s">
        <v>13</v>
      </c>
      <c r="C87" s="76" t="s">
        <v>107</v>
      </c>
      <c r="D87" s="77" t="s">
        <v>113</v>
      </c>
      <c r="E87" s="88"/>
      <c r="F87" s="77">
        <v>1</v>
      </c>
      <c r="G87" s="94" t="str">
        <f t="shared" si="1"/>
        <v>Cell Suppressed For Small Numbers</v>
      </c>
    </row>
    <row r="88" spans="1:7" x14ac:dyDescent="0.3">
      <c r="A88" s="75">
        <v>45078</v>
      </c>
      <c r="B88" s="110" t="s">
        <v>13</v>
      </c>
      <c r="C88" s="76" t="s">
        <v>110</v>
      </c>
      <c r="D88" s="77" t="s">
        <v>113</v>
      </c>
      <c r="E88" s="88"/>
      <c r="F88" s="77">
        <v>1</v>
      </c>
      <c r="G88" s="94" t="str">
        <f t="shared" si="1"/>
        <v>Cell Suppressed For Small Numbers</v>
      </c>
    </row>
    <row r="89" spans="1:7" x14ac:dyDescent="0.3">
      <c r="A89" s="75">
        <v>45078</v>
      </c>
      <c r="B89" s="110" t="s">
        <v>13</v>
      </c>
      <c r="C89" s="76" t="s">
        <v>111</v>
      </c>
      <c r="D89" s="77" t="s">
        <v>113</v>
      </c>
      <c r="E89" s="88"/>
      <c r="F89" s="77">
        <v>1</v>
      </c>
      <c r="G89" s="94" t="str">
        <f t="shared" si="1"/>
        <v>Cell Suppressed For Small Numbers</v>
      </c>
    </row>
    <row r="90" spans="1:7" x14ac:dyDescent="0.3">
      <c r="A90" s="75">
        <v>45078</v>
      </c>
      <c r="B90" s="110" t="s">
        <v>13</v>
      </c>
      <c r="C90" s="76" t="s">
        <v>112</v>
      </c>
      <c r="D90" s="77" t="s">
        <v>113</v>
      </c>
      <c r="E90" s="88"/>
      <c r="F90" s="77">
        <v>1</v>
      </c>
      <c r="G90" s="94" t="str">
        <f t="shared" si="1"/>
        <v>Cell Suppressed For Small Numbers</v>
      </c>
    </row>
    <row r="91" spans="1:7" x14ac:dyDescent="0.3">
      <c r="A91" s="75">
        <v>45078</v>
      </c>
      <c r="B91" s="110" t="s">
        <v>14</v>
      </c>
      <c r="C91" s="76" t="s">
        <v>107</v>
      </c>
      <c r="D91" s="77" t="s">
        <v>108</v>
      </c>
      <c r="E91" s="88">
        <v>18</v>
      </c>
      <c r="F91" s="77"/>
      <c r="G91" s="94" t="str">
        <f t="shared" si="1"/>
        <v/>
      </c>
    </row>
    <row r="92" spans="1:7" x14ac:dyDescent="0.3">
      <c r="A92" s="75">
        <v>45078</v>
      </c>
      <c r="B92" s="110" t="s">
        <v>14</v>
      </c>
      <c r="C92" s="76" t="s">
        <v>109</v>
      </c>
      <c r="D92" s="77" t="s">
        <v>108</v>
      </c>
      <c r="E92" s="88"/>
      <c r="F92" s="77">
        <v>1</v>
      </c>
      <c r="G92" s="94" t="str">
        <f t="shared" si="1"/>
        <v>Cell Suppressed For Small Numbers</v>
      </c>
    </row>
    <row r="93" spans="1:7" x14ac:dyDescent="0.3">
      <c r="A93" s="75">
        <v>45078</v>
      </c>
      <c r="B93" s="110" t="s">
        <v>14</v>
      </c>
      <c r="C93" s="76" t="s">
        <v>111</v>
      </c>
      <c r="D93" s="77" t="s">
        <v>108</v>
      </c>
      <c r="E93" s="88">
        <v>38</v>
      </c>
      <c r="F93" s="77"/>
      <c r="G93" s="94" t="str">
        <f t="shared" si="1"/>
        <v/>
      </c>
    </row>
    <row r="94" spans="1:7" x14ac:dyDescent="0.3">
      <c r="A94" s="75">
        <v>45078</v>
      </c>
      <c r="B94" s="110" t="s">
        <v>14</v>
      </c>
      <c r="C94" s="76" t="s">
        <v>112</v>
      </c>
      <c r="D94" s="77" t="s">
        <v>108</v>
      </c>
      <c r="E94" s="88"/>
      <c r="F94" s="77">
        <v>1</v>
      </c>
      <c r="G94" s="94" t="str">
        <f t="shared" si="1"/>
        <v>Cell Suppressed For Small Numbers</v>
      </c>
    </row>
    <row r="95" spans="1:7" x14ac:dyDescent="0.3">
      <c r="A95" s="75">
        <v>45078</v>
      </c>
      <c r="B95" s="110" t="s">
        <v>14</v>
      </c>
      <c r="C95" s="76" t="s">
        <v>107</v>
      </c>
      <c r="D95" s="77" t="s">
        <v>113</v>
      </c>
      <c r="E95" s="88">
        <v>12</v>
      </c>
      <c r="F95" s="77"/>
      <c r="G95" s="94" t="str">
        <f t="shared" si="1"/>
        <v/>
      </c>
    </row>
    <row r="96" spans="1:7" x14ac:dyDescent="0.3">
      <c r="A96" s="75">
        <v>45078</v>
      </c>
      <c r="B96" s="110" t="s">
        <v>14</v>
      </c>
      <c r="C96" s="76" t="s">
        <v>110</v>
      </c>
      <c r="D96" s="77" t="s">
        <v>113</v>
      </c>
      <c r="E96" s="88"/>
      <c r="F96" s="77">
        <v>1</v>
      </c>
      <c r="G96" s="94" t="str">
        <f t="shared" si="1"/>
        <v>Cell Suppressed For Small Numbers</v>
      </c>
    </row>
    <row r="97" spans="1:7" x14ac:dyDescent="0.3">
      <c r="A97" s="75">
        <v>45078</v>
      </c>
      <c r="B97" s="110" t="s">
        <v>14</v>
      </c>
      <c r="C97" s="76" t="s">
        <v>111</v>
      </c>
      <c r="D97" s="77" t="s">
        <v>113</v>
      </c>
      <c r="E97" s="88">
        <v>39</v>
      </c>
      <c r="F97" s="77"/>
      <c r="G97" s="94" t="str">
        <f t="shared" si="1"/>
        <v/>
      </c>
    </row>
    <row r="98" spans="1:7" x14ac:dyDescent="0.3">
      <c r="A98" s="75">
        <v>45078</v>
      </c>
      <c r="B98" s="110" t="s">
        <v>14</v>
      </c>
      <c r="C98" s="76" t="s">
        <v>112</v>
      </c>
      <c r="D98" s="77" t="s">
        <v>113</v>
      </c>
      <c r="E98" s="88"/>
      <c r="F98" s="77">
        <v>1</v>
      </c>
      <c r="G98" s="94" t="str">
        <f t="shared" si="1"/>
        <v>Cell Suppressed For Small Numbers</v>
      </c>
    </row>
    <row r="99" spans="1:7" x14ac:dyDescent="0.3">
      <c r="A99" s="75">
        <v>45078</v>
      </c>
      <c r="B99" s="110" t="s">
        <v>15</v>
      </c>
      <c r="C99" s="76" t="s">
        <v>107</v>
      </c>
      <c r="D99" s="77" t="s">
        <v>108</v>
      </c>
      <c r="E99" s="88">
        <v>69</v>
      </c>
      <c r="F99" s="77"/>
      <c r="G99" s="94" t="str">
        <f t="shared" si="1"/>
        <v/>
      </c>
    </row>
    <row r="100" spans="1:7" x14ac:dyDescent="0.3">
      <c r="A100" s="75">
        <v>45078</v>
      </c>
      <c r="B100" s="110" t="s">
        <v>15</v>
      </c>
      <c r="C100" s="76" t="s">
        <v>109</v>
      </c>
      <c r="D100" s="77" t="s">
        <v>108</v>
      </c>
      <c r="E100" s="88"/>
      <c r="F100" s="77">
        <v>1</v>
      </c>
      <c r="G100" s="94" t="str">
        <f t="shared" si="1"/>
        <v>Cell Suppressed For Small Numbers</v>
      </c>
    </row>
    <row r="101" spans="1:7" x14ac:dyDescent="0.3">
      <c r="A101" s="75">
        <v>45078</v>
      </c>
      <c r="B101" s="110" t="s">
        <v>15</v>
      </c>
      <c r="C101" s="76" t="s">
        <v>110</v>
      </c>
      <c r="D101" s="77" t="s">
        <v>108</v>
      </c>
      <c r="E101" s="88">
        <v>13</v>
      </c>
      <c r="F101" s="77"/>
      <c r="G101" s="94" t="str">
        <f t="shared" si="1"/>
        <v/>
      </c>
    </row>
    <row r="102" spans="1:7" x14ac:dyDescent="0.3">
      <c r="A102" s="75">
        <v>45078</v>
      </c>
      <c r="B102" s="110" t="s">
        <v>15</v>
      </c>
      <c r="C102" s="76" t="s">
        <v>111</v>
      </c>
      <c r="D102" s="77" t="s">
        <v>108</v>
      </c>
      <c r="E102" s="88">
        <v>46</v>
      </c>
      <c r="F102" s="77"/>
      <c r="G102" s="94" t="str">
        <f t="shared" si="1"/>
        <v/>
      </c>
    </row>
    <row r="103" spans="1:7" x14ac:dyDescent="0.3">
      <c r="A103" s="75">
        <v>45078</v>
      </c>
      <c r="B103" s="110" t="s">
        <v>15</v>
      </c>
      <c r="C103" s="76" t="s">
        <v>112</v>
      </c>
      <c r="D103" s="77" t="s">
        <v>108</v>
      </c>
      <c r="E103" s="88">
        <v>15</v>
      </c>
      <c r="F103" s="77"/>
      <c r="G103" s="94" t="str">
        <f t="shared" si="1"/>
        <v/>
      </c>
    </row>
    <row r="104" spans="1:7" x14ac:dyDescent="0.3">
      <c r="A104" s="75">
        <v>45078</v>
      </c>
      <c r="B104" s="110" t="s">
        <v>15</v>
      </c>
      <c r="C104" s="76" t="s">
        <v>107</v>
      </c>
      <c r="D104" s="77" t="s">
        <v>113</v>
      </c>
      <c r="E104" s="88">
        <v>58</v>
      </c>
      <c r="F104" s="77"/>
      <c r="G104" s="94" t="str">
        <f t="shared" si="1"/>
        <v/>
      </c>
    </row>
    <row r="105" spans="1:7" x14ac:dyDescent="0.3">
      <c r="A105" s="75">
        <v>45078</v>
      </c>
      <c r="B105" s="110" t="s">
        <v>15</v>
      </c>
      <c r="C105" s="76" t="s">
        <v>109</v>
      </c>
      <c r="D105" s="77" t="s">
        <v>113</v>
      </c>
      <c r="E105" s="88"/>
      <c r="F105" s="77">
        <v>1</v>
      </c>
      <c r="G105" s="94" t="str">
        <f t="shared" si="1"/>
        <v>Cell Suppressed For Small Numbers</v>
      </c>
    </row>
    <row r="106" spans="1:7" x14ac:dyDescent="0.3">
      <c r="A106" s="75">
        <v>45078</v>
      </c>
      <c r="B106" s="110" t="s">
        <v>15</v>
      </c>
      <c r="C106" s="76" t="s">
        <v>110</v>
      </c>
      <c r="D106" s="77" t="s">
        <v>113</v>
      </c>
      <c r="E106" s="88"/>
      <c r="F106" s="77">
        <v>1</v>
      </c>
      <c r="G106" s="94" t="str">
        <f t="shared" si="1"/>
        <v>Cell Suppressed For Small Numbers</v>
      </c>
    </row>
    <row r="107" spans="1:7" x14ac:dyDescent="0.3">
      <c r="A107" s="75">
        <v>45078</v>
      </c>
      <c r="B107" s="110" t="s">
        <v>15</v>
      </c>
      <c r="C107" s="76" t="s">
        <v>111</v>
      </c>
      <c r="D107" s="77" t="s">
        <v>113</v>
      </c>
      <c r="E107" s="88">
        <v>58</v>
      </c>
      <c r="F107" s="77"/>
      <c r="G107" s="94" t="str">
        <f t="shared" si="1"/>
        <v/>
      </c>
    </row>
    <row r="108" spans="1:7" x14ac:dyDescent="0.3">
      <c r="A108" s="75">
        <v>45078</v>
      </c>
      <c r="B108" s="110" t="s">
        <v>15</v>
      </c>
      <c r="C108" s="76" t="s">
        <v>112</v>
      </c>
      <c r="D108" s="77" t="s">
        <v>113</v>
      </c>
      <c r="E108" s="88"/>
      <c r="F108" s="77">
        <v>1</v>
      </c>
      <c r="G108" s="94" t="str">
        <f t="shared" si="1"/>
        <v>Cell Suppressed For Small Numbers</v>
      </c>
    </row>
    <row r="109" spans="1:7" x14ac:dyDescent="0.3">
      <c r="A109" s="75">
        <v>45078</v>
      </c>
      <c r="B109" s="110" t="s">
        <v>16</v>
      </c>
      <c r="C109" s="76" t="s">
        <v>107</v>
      </c>
      <c r="D109" s="77" t="s">
        <v>108</v>
      </c>
      <c r="E109" s="88"/>
      <c r="F109" s="77">
        <v>1</v>
      </c>
      <c r="G109" s="94" t="str">
        <f t="shared" si="1"/>
        <v>Cell Suppressed For Small Numbers</v>
      </c>
    </row>
    <row r="110" spans="1:7" x14ac:dyDescent="0.3">
      <c r="A110" s="75">
        <v>45078</v>
      </c>
      <c r="B110" s="110" t="s">
        <v>16</v>
      </c>
      <c r="C110" s="76" t="s">
        <v>110</v>
      </c>
      <c r="D110" s="77" t="s">
        <v>108</v>
      </c>
      <c r="E110" s="88"/>
      <c r="F110" s="77">
        <v>1</v>
      </c>
      <c r="G110" s="94" t="str">
        <f t="shared" si="1"/>
        <v>Cell Suppressed For Small Numbers</v>
      </c>
    </row>
    <row r="111" spans="1:7" x14ac:dyDescent="0.3">
      <c r="A111" s="75">
        <v>45078</v>
      </c>
      <c r="B111" s="110" t="s">
        <v>16</v>
      </c>
      <c r="C111" s="76" t="s">
        <v>111</v>
      </c>
      <c r="D111" s="77" t="s">
        <v>108</v>
      </c>
      <c r="E111" s="88"/>
      <c r="F111" s="77">
        <v>1</v>
      </c>
      <c r="G111" s="94" t="str">
        <f t="shared" si="1"/>
        <v>Cell Suppressed For Small Numbers</v>
      </c>
    </row>
    <row r="112" spans="1:7" x14ac:dyDescent="0.3">
      <c r="A112" s="75">
        <v>45078</v>
      </c>
      <c r="B112" s="110" t="s">
        <v>16</v>
      </c>
      <c r="C112" s="76" t="s">
        <v>112</v>
      </c>
      <c r="D112" s="77" t="s">
        <v>108</v>
      </c>
      <c r="E112" s="88"/>
      <c r="F112" s="77">
        <v>1</v>
      </c>
      <c r="G112" s="94" t="str">
        <f t="shared" si="1"/>
        <v>Cell Suppressed For Small Numbers</v>
      </c>
    </row>
    <row r="113" spans="1:7" x14ac:dyDescent="0.3">
      <c r="A113" s="75">
        <v>45078</v>
      </c>
      <c r="B113" s="110" t="s">
        <v>16</v>
      </c>
      <c r="C113" s="76" t="s">
        <v>107</v>
      </c>
      <c r="D113" s="77" t="s">
        <v>113</v>
      </c>
      <c r="E113" s="88"/>
      <c r="F113" s="77">
        <v>1</v>
      </c>
      <c r="G113" s="94" t="str">
        <f t="shared" si="1"/>
        <v>Cell Suppressed For Small Numbers</v>
      </c>
    </row>
    <row r="114" spans="1:7" x14ac:dyDescent="0.3">
      <c r="A114" s="75">
        <v>45078</v>
      </c>
      <c r="B114" s="110" t="s">
        <v>16</v>
      </c>
      <c r="C114" s="76" t="s">
        <v>111</v>
      </c>
      <c r="D114" s="77" t="s">
        <v>113</v>
      </c>
      <c r="E114" s="88"/>
      <c r="F114" s="77">
        <v>1</v>
      </c>
      <c r="G114" s="94" t="str">
        <f t="shared" si="1"/>
        <v>Cell Suppressed For Small Numbers</v>
      </c>
    </row>
    <row r="115" spans="1:7" x14ac:dyDescent="0.3">
      <c r="A115" s="75">
        <v>45078</v>
      </c>
      <c r="B115" s="110" t="s">
        <v>17</v>
      </c>
      <c r="C115" s="76" t="s">
        <v>107</v>
      </c>
      <c r="D115" s="77" t="s">
        <v>108</v>
      </c>
      <c r="E115" s="88">
        <v>212</v>
      </c>
      <c r="F115" s="77"/>
      <c r="G115" s="94" t="str">
        <f t="shared" si="1"/>
        <v/>
      </c>
    </row>
    <row r="116" spans="1:7" x14ac:dyDescent="0.3">
      <c r="A116" s="75">
        <v>45078</v>
      </c>
      <c r="B116" s="110" t="s">
        <v>17</v>
      </c>
      <c r="C116" s="76" t="s">
        <v>109</v>
      </c>
      <c r="D116" s="77" t="s">
        <v>108</v>
      </c>
      <c r="E116" s="88">
        <v>22</v>
      </c>
      <c r="F116" s="77"/>
      <c r="G116" s="94" t="str">
        <f t="shared" si="1"/>
        <v/>
      </c>
    </row>
    <row r="117" spans="1:7" x14ac:dyDescent="0.3">
      <c r="A117" s="75">
        <v>45078</v>
      </c>
      <c r="B117" s="110" t="s">
        <v>17</v>
      </c>
      <c r="C117" s="76" t="s">
        <v>110</v>
      </c>
      <c r="D117" s="77" t="s">
        <v>108</v>
      </c>
      <c r="E117" s="88">
        <v>55</v>
      </c>
      <c r="F117" s="77"/>
      <c r="G117" s="94" t="str">
        <f t="shared" si="1"/>
        <v/>
      </c>
    </row>
    <row r="118" spans="1:7" x14ac:dyDescent="0.3">
      <c r="A118" s="75">
        <v>45078</v>
      </c>
      <c r="B118" s="110" t="s">
        <v>17</v>
      </c>
      <c r="C118" s="76" t="s">
        <v>111</v>
      </c>
      <c r="D118" s="77" t="s">
        <v>108</v>
      </c>
      <c r="E118" s="88">
        <v>259</v>
      </c>
      <c r="F118" s="77"/>
      <c r="G118" s="94" t="str">
        <f t="shared" si="1"/>
        <v/>
      </c>
    </row>
    <row r="119" spans="1:7" x14ac:dyDescent="0.3">
      <c r="A119" s="75">
        <v>45078</v>
      </c>
      <c r="B119" s="110" t="s">
        <v>17</v>
      </c>
      <c r="C119" s="76" t="s">
        <v>112</v>
      </c>
      <c r="D119" s="77" t="s">
        <v>108</v>
      </c>
      <c r="E119" s="88">
        <v>81</v>
      </c>
      <c r="F119" s="77"/>
      <c r="G119" s="94" t="str">
        <f t="shared" si="1"/>
        <v/>
      </c>
    </row>
    <row r="120" spans="1:7" x14ac:dyDescent="0.3">
      <c r="A120" s="75">
        <v>45078</v>
      </c>
      <c r="B120" s="110" t="s">
        <v>17</v>
      </c>
      <c r="C120" s="76" t="s">
        <v>107</v>
      </c>
      <c r="D120" s="77" t="s">
        <v>113</v>
      </c>
      <c r="E120" s="88">
        <v>199</v>
      </c>
      <c r="F120" s="77"/>
      <c r="G120" s="94" t="str">
        <f t="shared" si="1"/>
        <v/>
      </c>
    </row>
    <row r="121" spans="1:7" x14ac:dyDescent="0.3">
      <c r="A121" s="75">
        <v>45078</v>
      </c>
      <c r="B121" s="110" t="s">
        <v>17</v>
      </c>
      <c r="C121" s="76" t="s">
        <v>109</v>
      </c>
      <c r="D121" s="77" t="s">
        <v>113</v>
      </c>
      <c r="E121" s="88">
        <v>14</v>
      </c>
      <c r="F121" s="77"/>
      <c r="G121" s="94" t="str">
        <f t="shared" si="1"/>
        <v/>
      </c>
    </row>
    <row r="122" spans="1:7" x14ac:dyDescent="0.3">
      <c r="A122" s="75">
        <v>45078</v>
      </c>
      <c r="B122" s="110" t="s">
        <v>17</v>
      </c>
      <c r="C122" s="76" t="s">
        <v>110</v>
      </c>
      <c r="D122" s="77" t="s">
        <v>113</v>
      </c>
      <c r="E122" s="88">
        <v>46</v>
      </c>
      <c r="F122" s="77"/>
      <c r="G122" s="94" t="str">
        <f t="shared" si="1"/>
        <v/>
      </c>
    </row>
    <row r="123" spans="1:7" x14ac:dyDescent="0.3">
      <c r="A123" s="75">
        <v>45078</v>
      </c>
      <c r="B123" s="110" t="s">
        <v>17</v>
      </c>
      <c r="C123" s="76" t="s">
        <v>111</v>
      </c>
      <c r="D123" s="77" t="s">
        <v>113</v>
      </c>
      <c r="E123" s="88">
        <v>329</v>
      </c>
      <c r="F123" s="77"/>
      <c r="G123" s="94" t="str">
        <f t="shared" si="1"/>
        <v/>
      </c>
    </row>
    <row r="124" spans="1:7" x14ac:dyDescent="0.3">
      <c r="A124" s="75">
        <v>45078</v>
      </c>
      <c r="B124" s="110" t="s">
        <v>17</v>
      </c>
      <c r="C124" s="76" t="s">
        <v>112</v>
      </c>
      <c r="D124" s="77" t="s">
        <v>113</v>
      </c>
      <c r="E124" s="88">
        <v>71</v>
      </c>
      <c r="F124" s="77"/>
      <c r="G124" s="94" t="str">
        <f t="shared" si="1"/>
        <v/>
      </c>
    </row>
    <row r="125" spans="1:7" x14ac:dyDescent="0.3">
      <c r="A125" s="75">
        <v>45078</v>
      </c>
      <c r="B125" s="110" t="s">
        <v>18</v>
      </c>
      <c r="C125" s="76" t="s">
        <v>107</v>
      </c>
      <c r="D125" s="77" t="s">
        <v>108</v>
      </c>
      <c r="E125" s="88">
        <v>53</v>
      </c>
      <c r="F125" s="77"/>
      <c r="G125" s="94" t="str">
        <f t="shared" si="1"/>
        <v/>
      </c>
    </row>
    <row r="126" spans="1:7" x14ac:dyDescent="0.3">
      <c r="A126" s="75">
        <v>45078</v>
      </c>
      <c r="B126" s="110" t="s">
        <v>18</v>
      </c>
      <c r="C126" s="76" t="s">
        <v>109</v>
      </c>
      <c r="D126" s="77" t="s">
        <v>108</v>
      </c>
      <c r="E126" s="88"/>
      <c r="F126" s="77">
        <v>1</v>
      </c>
      <c r="G126" s="94" t="str">
        <f t="shared" si="1"/>
        <v>Cell Suppressed For Small Numbers</v>
      </c>
    </row>
    <row r="127" spans="1:7" x14ac:dyDescent="0.3">
      <c r="A127" s="75">
        <v>45078</v>
      </c>
      <c r="B127" s="110" t="s">
        <v>18</v>
      </c>
      <c r="C127" s="76" t="s">
        <v>110</v>
      </c>
      <c r="D127" s="77" t="s">
        <v>108</v>
      </c>
      <c r="E127" s="88"/>
      <c r="F127" s="77">
        <v>1</v>
      </c>
      <c r="G127" s="94" t="str">
        <f t="shared" si="1"/>
        <v>Cell Suppressed For Small Numbers</v>
      </c>
    </row>
    <row r="128" spans="1:7" x14ac:dyDescent="0.3">
      <c r="A128" s="75">
        <v>45078</v>
      </c>
      <c r="B128" s="110" t="s">
        <v>18</v>
      </c>
      <c r="C128" s="76" t="s">
        <v>111</v>
      </c>
      <c r="D128" s="77" t="s">
        <v>108</v>
      </c>
      <c r="E128" s="88">
        <v>42</v>
      </c>
      <c r="F128" s="77"/>
      <c r="G128" s="94" t="str">
        <f t="shared" si="1"/>
        <v/>
      </c>
    </row>
    <row r="129" spans="1:7" x14ac:dyDescent="0.3">
      <c r="A129" s="75">
        <v>45078</v>
      </c>
      <c r="B129" s="110" t="s">
        <v>18</v>
      </c>
      <c r="C129" s="76" t="s">
        <v>112</v>
      </c>
      <c r="D129" s="77" t="s">
        <v>108</v>
      </c>
      <c r="E129" s="88"/>
      <c r="F129" s="77">
        <v>1</v>
      </c>
      <c r="G129" s="94" t="str">
        <f t="shared" si="1"/>
        <v>Cell Suppressed For Small Numbers</v>
      </c>
    </row>
    <row r="130" spans="1:7" x14ac:dyDescent="0.3">
      <c r="A130" s="75">
        <v>45078</v>
      </c>
      <c r="B130" s="110" t="s">
        <v>18</v>
      </c>
      <c r="C130" s="76" t="s">
        <v>107</v>
      </c>
      <c r="D130" s="77" t="s">
        <v>113</v>
      </c>
      <c r="E130" s="88">
        <v>47</v>
      </c>
      <c r="F130" s="77"/>
      <c r="G130" s="94" t="str">
        <f t="shared" si="1"/>
        <v/>
      </c>
    </row>
    <row r="131" spans="1:7" x14ac:dyDescent="0.3">
      <c r="A131" s="75">
        <v>45078</v>
      </c>
      <c r="B131" s="110" t="s">
        <v>18</v>
      </c>
      <c r="C131" s="76" t="s">
        <v>109</v>
      </c>
      <c r="D131" s="77" t="s">
        <v>113</v>
      </c>
      <c r="E131" s="88"/>
      <c r="F131" s="77">
        <v>1</v>
      </c>
      <c r="G131" s="94" t="str">
        <f t="shared" si="1"/>
        <v>Cell Suppressed For Small Numbers</v>
      </c>
    </row>
    <row r="132" spans="1:7" x14ac:dyDescent="0.3">
      <c r="A132" s="75">
        <v>45078</v>
      </c>
      <c r="B132" s="110" t="s">
        <v>18</v>
      </c>
      <c r="C132" s="76" t="s">
        <v>110</v>
      </c>
      <c r="D132" s="77" t="s">
        <v>113</v>
      </c>
      <c r="E132" s="88">
        <v>14</v>
      </c>
      <c r="F132" s="77"/>
      <c r="G132" s="94" t="str">
        <f t="shared" si="1"/>
        <v/>
      </c>
    </row>
    <row r="133" spans="1:7" x14ac:dyDescent="0.3">
      <c r="A133" s="75">
        <v>45078</v>
      </c>
      <c r="B133" s="110" t="s">
        <v>18</v>
      </c>
      <c r="C133" s="76" t="s">
        <v>111</v>
      </c>
      <c r="D133" s="77" t="s">
        <v>113</v>
      </c>
      <c r="E133" s="88">
        <v>38</v>
      </c>
      <c r="F133" s="77"/>
      <c r="G133" s="94" t="str">
        <f t="shared" ref="G133:G196" si="2">IF(F133 =1, "Cell Suppressed For Small Numbers",IF(F133 = 2, "Cell Suppressed for Complementary Cell",""))</f>
        <v/>
      </c>
    </row>
    <row r="134" spans="1:7" x14ac:dyDescent="0.3">
      <c r="A134" s="75">
        <v>45078</v>
      </c>
      <c r="B134" s="110" t="s">
        <v>18</v>
      </c>
      <c r="C134" s="76" t="s">
        <v>112</v>
      </c>
      <c r="D134" s="77" t="s">
        <v>113</v>
      </c>
      <c r="E134" s="88"/>
      <c r="F134" s="77">
        <v>1</v>
      </c>
      <c r="G134" s="94" t="str">
        <f t="shared" si="2"/>
        <v>Cell Suppressed For Small Numbers</v>
      </c>
    </row>
    <row r="135" spans="1:7" x14ac:dyDescent="0.3">
      <c r="A135" s="75">
        <v>45078</v>
      </c>
      <c r="B135" s="110" t="s">
        <v>19</v>
      </c>
      <c r="C135" s="76" t="s">
        <v>107</v>
      </c>
      <c r="D135" s="77" t="s">
        <v>108</v>
      </c>
      <c r="E135" s="88"/>
      <c r="F135" s="77">
        <v>1</v>
      </c>
      <c r="G135" s="94" t="str">
        <f t="shared" si="2"/>
        <v>Cell Suppressed For Small Numbers</v>
      </c>
    </row>
    <row r="136" spans="1:7" x14ac:dyDescent="0.3">
      <c r="A136" s="75">
        <v>45078</v>
      </c>
      <c r="B136" s="110" t="s">
        <v>19</v>
      </c>
      <c r="C136" s="76" t="s">
        <v>110</v>
      </c>
      <c r="D136" s="77" t="s">
        <v>108</v>
      </c>
      <c r="E136" s="88"/>
      <c r="F136" s="77">
        <v>1</v>
      </c>
      <c r="G136" s="94" t="str">
        <f t="shared" si="2"/>
        <v>Cell Suppressed For Small Numbers</v>
      </c>
    </row>
    <row r="137" spans="1:7" x14ac:dyDescent="0.3">
      <c r="A137" s="75">
        <v>45078</v>
      </c>
      <c r="B137" s="110" t="s">
        <v>19</v>
      </c>
      <c r="C137" s="76" t="s">
        <v>111</v>
      </c>
      <c r="D137" s="77" t="s">
        <v>108</v>
      </c>
      <c r="E137" s="88"/>
      <c r="F137" s="77">
        <v>1</v>
      </c>
      <c r="G137" s="94" t="str">
        <f t="shared" si="2"/>
        <v>Cell Suppressed For Small Numbers</v>
      </c>
    </row>
    <row r="138" spans="1:7" x14ac:dyDescent="0.3">
      <c r="A138" s="75">
        <v>45078</v>
      </c>
      <c r="B138" s="110" t="s">
        <v>19</v>
      </c>
      <c r="C138" s="76" t="s">
        <v>112</v>
      </c>
      <c r="D138" s="77" t="s">
        <v>108</v>
      </c>
      <c r="E138" s="88"/>
      <c r="F138" s="77">
        <v>1</v>
      </c>
      <c r="G138" s="94" t="str">
        <f t="shared" si="2"/>
        <v>Cell Suppressed For Small Numbers</v>
      </c>
    </row>
    <row r="139" spans="1:7" x14ac:dyDescent="0.3">
      <c r="A139" s="75">
        <v>45078</v>
      </c>
      <c r="B139" s="110" t="s">
        <v>19</v>
      </c>
      <c r="C139" s="76" t="s">
        <v>107</v>
      </c>
      <c r="D139" s="77" t="s">
        <v>113</v>
      </c>
      <c r="E139" s="88"/>
      <c r="F139" s="77">
        <v>1</v>
      </c>
      <c r="G139" s="94" t="str">
        <f t="shared" si="2"/>
        <v>Cell Suppressed For Small Numbers</v>
      </c>
    </row>
    <row r="140" spans="1:7" x14ac:dyDescent="0.3">
      <c r="A140" s="75">
        <v>45078</v>
      </c>
      <c r="B140" s="110" t="s">
        <v>19</v>
      </c>
      <c r="C140" s="76" t="s">
        <v>110</v>
      </c>
      <c r="D140" s="77" t="s">
        <v>113</v>
      </c>
      <c r="E140" s="88"/>
      <c r="F140" s="77">
        <v>1</v>
      </c>
      <c r="G140" s="94" t="str">
        <f t="shared" si="2"/>
        <v>Cell Suppressed For Small Numbers</v>
      </c>
    </row>
    <row r="141" spans="1:7" x14ac:dyDescent="0.3">
      <c r="A141" s="75">
        <v>45078</v>
      </c>
      <c r="B141" s="110" t="s">
        <v>19</v>
      </c>
      <c r="C141" s="76" t="s">
        <v>111</v>
      </c>
      <c r="D141" s="77" t="s">
        <v>113</v>
      </c>
      <c r="E141" s="88">
        <v>24</v>
      </c>
      <c r="F141" s="77"/>
      <c r="G141" s="94" t="str">
        <f t="shared" si="2"/>
        <v/>
      </c>
    </row>
    <row r="142" spans="1:7" x14ac:dyDescent="0.3">
      <c r="A142" s="75">
        <v>45078</v>
      </c>
      <c r="B142" s="110" t="s">
        <v>19</v>
      </c>
      <c r="C142" s="76" t="s">
        <v>112</v>
      </c>
      <c r="D142" s="77" t="s">
        <v>113</v>
      </c>
      <c r="E142" s="88"/>
      <c r="F142" s="77">
        <v>1</v>
      </c>
      <c r="G142" s="94" t="str">
        <f t="shared" si="2"/>
        <v>Cell Suppressed For Small Numbers</v>
      </c>
    </row>
    <row r="143" spans="1:7" x14ac:dyDescent="0.3">
      <c r="A143" s="75">
        <v>45078</v>
      </c>
      <c r="B143" s="110" t="s">
        <v>20</v>
      </c>
      <c r="C143" s="76" t="s">
        <v>107</v>
      </c>
      <c r="D143" s="77" t="s">
        <v>108</v>
      </c>
      <c r="E143" s="88"/>
      <c r="F143" s="77">
        <v>1</v>
      </c>
      <c r="G143" s="94" t="str">
        <f t="shared" si="2"/>
        <v>Cell Suppressed For Small Numbers</v>
      </c>
    </row>
    <row r="144" spans="1:7" x14ac:dyDescent="0.3">
      <c r="A144" s="75">
        <v>45078</v>
      </c>
      <c r="B144" s="110" t="s">
        <v>20</v>
      </c>
      <c r="C144" s="76" t="s">
        <v>110</v>
      </c>
      <c r="D144" s="77" t="s">
        <v>108</v>
      </c>
      <c r="E144" s="88"/>
      <c r="F144" s="77">
        <v>1</v>
      </c>
      <c r="G144" s="94" t="str">
        <f t="shared" si="2"/>
        <v>Cell Suppressed For Small Numbers</v>
      </c>
    </row>
    <row r="145" spans="1:7" x14ac:dyDescent="0.3">
      <c r="A145" s="75">
        <v>45078</v>
      </c>
      <c r="B145" s="110" t="s">
        <v>20</v>
      </c>
      <c r="C145" s="76" t="s">
        <v>111</v>
      </c>
      <c r="D145" s="77" t="s">
        <v>108</v>
      </c>
      <c r="E145" s="88"/>
      <c r="F145" s="77">
        <v>1</v>
      </c>
      <c r="G145" s="94" t="str">
        <f t="shared" si="2"/>
        <v>Cell Suppressed For Small Numbers</v>
      </c>
    </row>
    <row r="146" spans="1:7" x14ac:dyDescent="0.3">
      <c r="A146" s="75">
        <v>45078</v>
      </c>
      <c r="B146" s="110" t="s">
        <v>20</v>
      </c>
      <c r="C146" s="76" t="s">
        <v>112</v>
      </c>
      <c r="D146" s="77" t="s">
        <v>108</v>
      </c>
      <c r="E146" s="88"/>
      <c r="F146" s="77">
        <v>1</v>
      </c>
      <c r="G146" s="94" t="str">
        <f t="shared" si="2"/>
        <v>Cell Suppressed For Small Numbers</v>
      </c>
    </row>
    <row r="147" spans="1:7" x14ac:dyDescent="0.3">
      <c r="A147" s="75">
        <v>45078</v>
      </c>
      <c r="B147" s="110" t="s">
        <v>20</v>
      </c>
      <c r="C147" s="76" t="s">
        <v>107</v>
      </c>
      <c r="D147" s="77" t="s">
        <v>113</v>
      </c>
      <c r="E147" s="88"/>
      <c r="F147" s="77">
        <v>1</v>
      </c>
      <c r="G147" s="94" t="str">
        <f t="shared" si="2"/>
        <v>Cell Suppressed For Small Numbers</v>
      </c>
    </row>
    <row r="148" spans="1:7" x14ac:dyDescent="0.3">
      <c r="A148" s="75">
        <v>45078</v>
      </c>
      <c r="B148" s="110" t="s">
        <v>20</v>
      </c>
      <c r="C148" s="76" t="s">
        <v>110</v>
      </c>
      <c r="D148" s="77" t="s">
        <v>113</v>
      </c>
      <c r="E148" s="88"/>
      <c r="F148" s="77">
        <v>1</v>
      </c>
      <c r="G148" s="94" t="str">
        <f t="shared" si="2"/>
        <v>Cell Suppressed For Small Numbers</v>
      </c>
    </row>
    <row r="149" spans="1:7" x14ac:dyDescent="0.3">
      <c r="A149" s="75">
        <v>45078</v>
      </c>
      <c r="B149" s="110" t="s">
        <v>20</v>
      </c>
      <c r="C149" s="76" t="s">
        <v>111</v>
      </c>
      <c r="D149" s="77" t="s">
        <v>113</v>
      </c>
      <c r="E149" s="88"/>
      <c r="F149" s="77">
        <v>1</v>
      </c>
      <c r="G149" s="94" t="str">
        <f t="shared" si="2"/>
        <v>Cell Suppressed For Small Numbers</v>
      </c>
    </row>
    <row r="150" spans="1:7" x14ac:dyDescent="0.3">
      <c r="A150" s="75">
        <v>45078</v>
      </c>
      <c r="B150" s="110" t="s">
        <v>21</v>
      </c>
      <c r="C150" s="76" t="s">
        <v>107</v>
      </c>
      <c r="D150" s="77" t="s">
        <v>108</v>
      </c>
      <c r="E150" s="88">
        <v>1843</v>
      </c>
      <c r="F150" s="77"/>
      <c r="G150" s="94" t="str">
        <f t="shared" si="2"/>
        <v/>
      </c>
    </row>
    <row r="151" spans="1:7" x14ac:dyDescent="0.3">
      <c r="A151" s="75">
        <v>45078</v>
      </c>
      <c r="B151" s="110" t="s">
        <v>21</v>
      </c>
      <c r="C151" s="76" t="s">
        <v>109</v>
      </c>
      <c r="D151" s="77" t="s">
        <v>108</v>
      </c>
      <c r="E151" s="88">
        <v>437</v>
      </c>
      <c r="F151" s="77"/>
      <c r="G151" s="94" t="str">
        <f t="shared" si="2"/>
        <v/>
      </c>
    </row>
    <row r="152" spans="1:7" x14ac:dyDescent="0.3">
      <c r="A152" s="75">
        <v>45078</v>
      </c>
      <c r="B152" s="110" t="s">
        <v>21</v>
      </c>
      <c r="C152" s="76" t="s">
        <v>110</v>
      </c>
      <c r="D152" s="77" t="s">
        <v>108</v>
      </c>
      <c r="E152" s="88">
        <v>448</v>
      </c>
      <c r="F152" s="77"/>
      <c r="G152" s="94" t="str">
        <f t="shared" si="2"/>
        <v/>
      </c>
    </row>
    <row r="153" spans="1:7" x14ac:dyDescent="0.3">
      <c r="A153" s="75">
        <v>45078</v>
      </c>
      <c r="B153" s="110" t="s">
        <v>21</v>
      </c>
      <c r="C153" s="76" t="s">
        <v>111</v>
      </c>
      <c r="D153" s="77" t="s">
        <v>108</v>
      </c>
      <c r="E153" s="88">
        <v>5030</v>
      </c>
      <c r="F153" s="77"/>
      <c r="G153" s="94" t="str">
        <f t="shared" si="2"/>
        <v/>
      </c>
    </row>
    <row r="154" spans="1:7" x14ac:dyDescent="0.3">
      <c r="A154" s="75">
        <v>45078</v>
      </c>
      <c r="B154" s="110" t="s">
        <v>21</v>
      </c>
      <c r="C154" s="76" t="s">
        <v>112</v>
      </c>
      <c r="D154" s="77" t="s">
        <v>108</v>
      </c>
      <c r="E154" s="88">
        <v>956</v>
      </c>
      <c r="F154" s="77"/>
      <c r="G154" s="94" t="str">
        <f t="shared" si="2"/>
        <v/>
      </c>
    </row>
    <row r="155" spans="1:7" x14ac:dyDescent="0.3">
      <c r="A155" s="75">
        <v>45078</v>
      </c>
      <c r="B155" s="110" t="s">
        <v>21</v>
      </c>
      <c r="C155" s="76" t="s">
        <v>107</v>
      </c>
      <c r="D155" s="77" t="s">
        <v>113</v>
      </c>
      <c r="E155" s="88">
        <v>1872</v>
      </c>
      <c r="F155" s="77"/>
      <c r="G155" s="94" t="str">
        <f t="shared" si="2"/>
        <v/>
      </c>
    </row>
    <row r="156" spans="1:7" x14ac:dyDescent="0.3">
      <c r="A156" s="75">
        <v>45078</v>
      </c>
      <c r="B156" s="110" t="s">
        <v>21</v>
      </c>
      <c r="C156" s="76" t="s">
        <v>109</v>
      </c>
      <c r="D156" s="77" t="s">
        <v>113</v>
      </c>
      <c r="E156" s="88">
        <v>220</v>
      </c>
      <c r="F156" s="77"/>
      <c r="G156" s="94" t="str">
        <f t="shared" si="2"/>
        <v/>
      </c>
    </row>
    <row r="157" spans="1:7" x14ac:dyDescent="0.3">
      <c r="A157" s="75">
        <v>45078</v>
      </c>
      <c r="B157" s="110" t="s">
        <v>21</v>
      </c>
      <c r="C157" s="76" t="s">
        <v>110</v>
      </c>
      <c r="D157" s="77" t="s">
        <v>113</v>
      </c>
      <c r="E157" s="88">
        <v>459</v>
      </c>
      <c r="F157" s="77"/>
      <c r="G157" s="94" t="str">
        <f t="shared" si="2"/>
        <v/>
      </c>
    </row>
    <row r="158" spans="1:7" x14ac:dyDescent="0.3">
      <c r="A158" s="75">
        <v>45078</v>
      </c>
      <c r="B158" s="110" t="s">
        <v>21</v>
      </c>
      <c r="C158" s="76" t="s">
        <v>111</v>
      </c>
      <c r="D158" s="77" t="s">
        <v>113</v>
      </c>
      <c r="E158" s="88">
        <v>5598</v>
      </c>
      <c r="F158" s="77"/>
      <c r="G158" s="94" t="str">
        <f t="shared" si="2"/>
        <v/>
      </c>
    </row>
    <row r="159" spans="1:7" x14ac:dyDescent="0.3">
      <c r="A159" s="75">
        <v>45078</v>
      </c>
      <c r="B159" s="110" t="s">
        <v>21</v>
      </c>
      <c r="C159" s="76" t="s">
        <v>112</v>
      </c>
      <c r="D159" s="77" t="s">
        <v>113</v>
      </c>
      <c r="E159" s="88">
        <v>819</v>
      </c>
      <c r="F159" s="77"/>
      <c r="G159" s="94" t="str">
        <f t="shared" si="2"/>
        <v/>
      </c>
    </row>
    <row r="160" spans="1:7" x14ac:dyDescent="0.3">
      <c r="A160" s="75">
        <v>45078</v>
      </c>
      <c r="B160" s="110" t="s">
        <v>22</v>
      </c>
      <c r="C160" s="76" t="s">
        <v>107</v>
      </c>
      <c r="D160" s="77" t="s">
        <v>108</v>
      </c>
      <c r="E160" s="88">
        <v>45</v>
      </c>
      <c r="F160" s="77"/>
      <c r="G160" s="94" t="str">
        <f t="shared" si="2"/>
        <v/>
      </c>
    </row>
    <row r="161" spans="1:7" x14ac:dyDescent="0.3">
      <c r="A161" s="75">
        <v>45078</v>
      </c>
      <c r="B161" s="110" t="s">
        <v>22</v>
      </c>
      <c r="C161" s="76" t="s">
        <v>109</v>
      </c>
      <c r="D161" s="77" t="s">
        <v>108</v>
      </c>
      <c r="E161" s="88"/>
      <c r="F161" s="77">
        <v>1</v>
      </c>
      <c r="G161" s="94" t="str">
        <f t="shared" si="2"/>
        <v>Cell Suppressed For Small Numbers</v>
      </c>
    </row>
    <row r="162" spans="1:7" x14ac:dyDescent="0.3">
      <c r="A162" s="75">
        <v>45078</v>
      </c>
      <c r="B162" s="110" t="s">
        <v>22</v>
      </c>
      <c r="C162" s="76" t="s">
        <v>110</v>
      </c>
      <c r="D162" s="77" t="s">
        <v>108</v>
      </c>
      <c r="E162" s="88"/>
      <c r="F162" s="77">
        <v>1</v>
      </c>
      <c r="G162" s="94" t="str">
        <f t="shared" si="2"/>
        <v>Cell Suppressed For Small Numbers</v>
      </c>
    </row>
    <row r="163" spans="1:7" x14ac:dyDescent="0.3">
      <c r="A163" s="75">
        <v>45078</v>
      </c>
      <c r="B163" s="110" t="s">
        <v>22</v>
      </c>
      <c r="C163" s="76" t="s">
        <v>111</v>
      </c>
      <c r="D163" s="77" t="s">
        <v>108</v>
      </c>
      <c r="E163" s="88">
        <v>62</v>
      </c>
      <c r="F163" s="77"/>
      <c r="G163" s="94" t="str">
        <f t="shared" si="2"/>
        <v/>
      </c>
    </row>
    <row r="164" spans="1:7" x14ac:dyDescent="0.3">
      <c r="A164" s="75">
        <v>45078</v>
      </c>
      <c r="B164" s="110" t="s">
        <v>22</v>
      </c>
      <c r="C164" s="76" t="s">
        <v>112</v>
      </c>
      <c r="D164" s="77" t="s">
        <v>108</v>
      </c>
      <c r="E164" s="88"/>
      <c r="F164" s="77">
        <v>1</v>
      </c>
      <c r="G164" s="94" t="str">
        <f t="shared" si="2"/>
        <v>Cell Suppressed For Small Numbers</v>
      </c>
    </row>
    <row r="165" spans="1:7" x14ac:dyDescent="0.3">
      <c r="A165" s="75">
        <v>45078</v>
      </c>
      <c r="B165" s="110" t="s">
        <v>22</v>
      </c>
      <c r="C165" s="76" t="s">
        <v>107</v>
      </c>
      <c r="D165" s="77" t="s">
        <v>113</v>
      </c>
      <c r="E165" s="88">
        <v>46</v>
      </c>
      <c r="F165" s="77"/>
      <c r="G165" s="94" t="str">
        <f t="shared" si="2"/>
        <v/>
      </c>
    </row>
    <row r="166" spans="1:7" x14ac:dyDescent="0.3">
      <c r="A166" s="75">
        <v>45078</v>
      </c>
      <c r="B166" s="110" t="s">
        <v>22</v>
      </c>
      <c r="C166" s="76" t="s">
        <v>109</v>
      </c>
      <c r="D166" s="77" t="s">
        <v>113</v>
      </c>
      <c r="E166" s="88"/>
      <c r="F166" s="77">
        <v>1</v>
      </c>
      <c r="G166" s="94" t="str">
        <f t="shared" si="2"/>
        <v>Cell Suppressed For Small Numbers</v>
      </c>
    </row>
    <row r="167" spans="1:7" x14ac:dyDescent="0.3">
      <c r="A167" s="75">
        <v>45078</v>
      </c>
      <c r="B167" s="110" t="s">
        <v>22</v>
      </c>
      <c r="C167" s="76" t="s">
        <v>110</v>
      </c>
      <c r="D167" s="77" t="s">
        <v>113</v>
      </c>
      <c r="E167" s="88"/>
      <c r="F167" s="77">
        <v>1</v>
      </c>
      <c r="G167" s="94" t="str">
        <f t="shared" si="2"/>
        <v>Cell Suppressed For Small Numbers</v>
      </c>
    </row>
    <row r="168" spans="1:7" x14ac:dyDescent="0.3">
      <c r="A168" s="75">
        <v>45078</v>
      </c>
      <c r="B168" s="110" t="s">
        <v>22</v>
      </c>
      <c r="C168" s="76" t="s">
        <v>111</v>
      </c>
      <c r="D168" s="77" t="s">
        <v>113</v>
      </c>
      <c r="E168" s="88">
        <v>50</v>
      </c>
      <c r="F168" s="77"/>
      <c r="G168" s="94" t="str">
        <f t="shared" si="2"/>
        <v/>
      </c>
    </row>
    <row r="169" spans="1:7" x14ac:dyDescent="0.3">
      <c r="A169" s="75">
        <v>45078</v>
      </c>
      <c r="B169" s="110" t="s">
        <v>22</v>
      </c>
      <c r="C169" s="76" t="s">
        <v>112</v>
      </c>
      <c r="D169" s="77" t="s">
        <v>113</v>
      </c>
      <c r="E169" s="88"/>
      <c r="F169" s="77">
        <v>1</v>
      </c>
      <c r="G169" s="94" t="str">
        <f t="shared" si="2"/>
        <v>Cell Suppressed For Small Numbers</v>
      </c>
    </row>
    <row r="170" spans="1:7" x14ac:dyDescent="0.3">
      <c r="A170" s="75">
        <v>45078</v>
      </c>
      <c r="B170" s="110" t="s">
        <v>23</v>
      </c>
      <c r="C170" s="76" t="s">
        <v>107</v>
      </c>
      <c r="D170" s="77" t="s">
        <v>108</v>
      </c>
      <c r="E170" s="88">
        <v>27</v>
      </c>
      <c r="F170" s="77"/>
      <c r="G170" s="94" t="str">
        <f t="shared" si="2"/>
        <v/>
      </c>
    </row>
    <row r="171" spans="1:7" x14ac:dyDescent="0.3">
      <c r="A171" s="75">
        <v>45078</v>
      </c>
      <c r="B171" s="110" t="s">
        <v>23</v>
      </c>
      <c r="C171" s="76" t="s">
        <v>109</v>
      </c>
      <c r="D171" s="77" t="s">
        <v>108</v>
      </c>
      <c r="E171" s="88">
        <v>13</v>
      </c>
      <c r="F171" s="77"/>
      <c r="G171" s="94" t="str">
        <f t="shared" si="2"/>
        <v/>
      </c>
    </row>
    <row r="172" spans="1:7" x14ac:dyDescent="0.3">
      <c r="A172" s="75">
        <v>45078</v>
      </c>
      <c r="B172" s="110" t="s">
        <v>23</v>
      </c>
      <c r="C172" s="76" t="s">
        <v>110</v>
      </c>
      <c r="D172" s="77" t="s">
        <v>108</v>
      </c>
      <c r="E172" s="88"/>
      <c r="F172" s="77">
        <v>1</v>
      </c>
      <c r="G172" s="94" t="str">
        <f t="shared" si="2"/>
        <v>Cell Suppressed For Small Numbers</v>
      </c>
    </row>
    <row r="173" spans="1:7" x14ac:dyDescent="0.3">
      <c r="A173" s="75">
        <v>45078</v>
      </c>
      <c r="B173" s="110" t="s">
        <v>23</v>
      </c>
      <c r="C173" s="76" t="s">
        <v>111</v>
      </c>
      <c r="D173" s="77" t="s">
        <v>108</v>
      </c>
      <c r="E173" s="88">
        <v>95</v>
      </c>
      <c r="F173" s="77"/>
      <c r="G173" s="94" t="str">
        <f t="shared" si="2"/>
        <v/>
      </c>
    </row>
    <row r="174" spans="1:7" x14ac:dyDescent="0.3">
      <c r="A174" s="75">
        <v>45078</v>
      </c>
      <c r="B174" s="110" t="s">
        <v>23</v>
      </c>
      <c r="C174" s="76" t="s">
        <v>112</v>
      </c>
      <c r="D174" s="77" t="s">
        <v>108</v>
      </c>
      <c r="E174" s="88">
        <v>29</v>
      </c>
      <c r="F174" s="77"/>
      <c r="G174" s="94" t="str">
        <f t="shared" si="2"/>
        <v/>
      </c>
    </row>
    <row r="175" spans="1:7" x14ac:dyDescent="0.3">
      <c r="A175" s="75">
        <v>45078</v>
      </c>
      <c r="B175" s="110" t="s">
        <v>23</v>
      </c>
      <c r="C175" s="76" t="s">
        <v>107</v>
      </c>
      <c r="D175" s="77" t="s">
        <v>113</v>
      </c>
      <c r="E175" s="88">
        <v>30</v>
      </c>
      <c r="F175" s="77"/>
      <c r="G175" s="94" t="str">
        <f t="shared" si="2"/>
        <v/>
      </c>
    </row>
    <row r="176" spans="1:7" x14ac:dyDescent="0.3">
      <c r="A176" s="75">
        <v>45078</v>
      </c>
      <c r="B176" s="110" t="s">
        <v>23</v>
      </c>
      <c r="C176" s="76" t="s">
        <v>109</v>
      </c>
      <c r="D176" s="77" t="s">
        <v>113</v>
      </c>
      <c r="E176" s="88"/>
      <c r="F176" s="77">
        <v>1</v>
      </c>
      <c r="G176" s="94" t="str">
        <f t="shared" si="2"/>
        <v>Cell Suppressed For Small Numbers</v>
      </c>
    </row>
    <row r="177" spans="1:7" x14ac:dyDescent="0.3">
      <c r="A177" s="75">
        <v>45078</v>
      </c>
      <c r="B177" s="110" t="s">
        <v>23</v>
      </c>
      <c r="C177" s="76" t="s">
        <v>110</v>
      </c>
      <c r="D177" s="77" t="s">
        <v>113</v>
      </c>
      <c r="E177" s="88"/>
      <c r="F177" s="77">
        <v>1</v>
      </c>
      <c r="G177" s="94" t="str">
        <f t="shared" si="2"/>
        <v>Cell Suppressed For Small Numbers</v>
      </c>
    </row>
    <row r="178" spans="1:7" x14ac:dyDescent="0.3">
      <c r="A178" s="75">
        <v>45078</v>
      </c>
      <c r="B178" s="110" t="s">
        <v>23</v>
      </c>
      <c r="C178" s="76" t="s">
        <v>111</v>
      </c>
      <c r="D178" s="77" t="s">
        <v>113</v>
      </c>
      <c r="E178" s="88">
        <v>115</v>
      </c>
      <c r="F178" s="77"/>
      <c r="G178" s="94" t="str">
        <f t="shared" si="2"/>
        <v/>
      </c>
    </row>
    <row r="179" spans="1:7" x14ac:dyDescent="0.3">
      <c r="A179" s="75">
        <v>45078</v>
      </c>
      <c r="B179" s="110" t="s">
        <v>23</v>
      </c>
      <c r="C179" s="76" t="s">
        <v>112</v>
      </c>
      <c r="D179" s="77" t="s">
        <v>113</v>
      </c>
      <c r="E179" s="88">
        <v>26</v>
      </c>
      <c r="F179" s="77"/>
      <c r="G179" s="94" t="str">
        <f t="shared" si="2"/>
        <v/>
      </c>
    </row>
    <row r="180" spans="1:7" x14ac:dyDescent="0.3">
      <c r="A180" s="75">
        <v>45078</v>
      </c>
      <c r="B180" s="110" t="s">
        <v>24</v>
      </c>
      <c r="C180" s="76" t="s">
        <v>107</v>
      </c>
      <c r="D180" s="77" t="s">
        <v>108</v>
      </c>
      <c r="E180" s="88"/>
      <c r="F180" s="77">
        <v>1</v>
      </c>
      <c r="G180" s="94" t="str">
        <f t="shared" si="2"/>
        <v>Cell Suppressed For Small Numbers</v>
      </c>
    </row>
    <row r="181" spans="1:7" x14ac:dyDescent="0.3">
      <c r="A181" s="75">
        <v>45078</v>
      </c>
      <c r="B181" s="110" t="s">
        <v>24</v>
      </c>
      <c r="C181" s="76" t="s">
        <v>110</v>
      </c>
      <c r="D181" s="77" t="s">
        <v>108</v>
      </c>
      <c r="E181" s="88"/>
      <c r="F181" s="77">
        <v>1</v>
      </c>
      <c r="G181" s="94" t="str">
        <f t="shared" si="2"/>
        <v>Cell Suppressed For Small Numbers</v>
      </c>
    </row>
    <row r="182" spans="1:7" x14ac:dyDescent="0.3">
      <c r="A182" s="75">
        <v>45078</v>
      </c>
      <c r="B182" s="110" t="s">
        <v>24</v>
      </c>
      <c r="C182" s="76" t="s">
        <v>111</v>
      </c>
      <c r="D182" s="77" t="s">
        <v>108</v>
      </c>
      <c r="E182" s="88"/>
      <c r="F182" s="77">
        <v>1</v>
      </c>
      <c r="G182" s="94" t="str">
        <f t="shared" si="2"/>
        <v>Cell Suppressed For Small Numbers</v>
      </c>
    </row>
    <row r="183" spans="1:7" x14ac:dyDescent="0.3">
      <c r="A183" s="75">
        <v>45078</v>
      </c>
      <c r="B183" s="110" t="s">
        <v>24</v>
      </c>
      <c r="C183" s="76" t="s">
        <v>107</v>
      </c>
      <c r="D183" s="77" t="s">
        <v>113</v>
      </c>
      <c r="E183" s="88"/>
      <c r="F183" s="77">
        <v>1</v>
      </c>
      <c r="G183" s="94" t="str">
        <f t="shared" si="2"/>
        <v>Cell Suppressed For Small Numbers</v>
      </c>
    </row>
    <row r="184" spans="1:7" x14ac:dyDescent="0.3">
      <c r="A184" s="75">
        <v>45078</v>
      </c>
      <c r="B184" s="110" t="s">
        <v>24</v>
      </c>
      <c r="C184" s="76" t="s">
        <v>110</v>
      </c>
      <c r="D184" s="77" t="s">
        <v>113</v>
      </c>
      <c r="E184" s="88"/>
      <c r="F184" s="77">
        <v>1</v>
      </c>
      <c r="G184" s="94" t="str">
        <f t="shared" si="2"/>
        <v>Cell Suppressed For Small Numbers</v>
      </c>
    </row>
    <row r="185" spans="1:7" x14ac:dyDescent="0.3">
      <c r="A185" s="75">
        <v>45078</v>
      </c>
      <c r="B185" s="110" t="s">
        <v>24</v>
      </c>
      <c r="C185" s="76" t="s">
        <v>111</v>
      </c>
      <c r="D185" s="77" t="s">
        <v>113</v>
      </c>
      <c r="E185" s="88"/>
      <c r="F185" s="77">
        <v>1</v>
      </c>
      <c r="G185" s="94" t="str">
        <f t="shared" si="2"/>
        <v>Cell Suppressed For Small Numbers</v>
      </c>
    </row>
    <row r="186" spans="1:7" x14ac:dyDescent="0.3">
      <c r="A186" s="75">
        <v>45078</v>
      </c>
      <c r="B186" s="110" t="s">
        <v>25</v>
      </c>
      <c r="C186" s="76" t="s">
        <v>107</v>
      </c>
      <c r="D186" s="77" t="s">
        <v>108</v>
      </c>
      <c r="E186" s="88"/>
      <c r="F186" s="77">
        <v>1</v>
      </c>
      <c r="G186" s="94" t="str">
        <f t="shared" si="2"/>
        <v>Cell Suppressed For Small Numbers</v>
      </c>
    </row>
    <row r="187" spans="1:7" x14ac:dyDescent="0.3">
      <c r="A187" s="75">
        <v>45078</v>
      </c>
      <c r="B187" s="110" t="s">
        <v>25</v>
      </c>
      <c r="C187" s="76" t="s">
        <v>109</v>
      </c>
      <c r="D187" s="77" t="s">
        <v>108</v>
      </c>
      <c r="E187" s="88"/>
      <c r="F187" s="77">
        <v>1</v>
      </c>
      <c r="G187" s="94" t="str">
        <f t="shared" si="2"/>
        <v>Cell Suppressed For Small Numbers</v>
      </c>
    </row>
    <row r="188" spans="1:7" x14ac:dyDescent="0.3">
      <c r="A188" s="75">
        <v>45078</v>
      </c>
      <c r="B188" s="110" t="s">
        <v>25</v>
      </c>
      <c r="C188" s="76" t="s">
        <v>110</v>
      </c>
      <c r="D188" s="77" t="s">
        <v>108</v>
      </c>
      <c r="E188" s="88"/>
      <c r="F188" s="77">
        <v>1</v>
      </c>
      <c r="G188" s="94" t="str">
        <f t="shared" si="2"/>
        <v>Cell Suppressed For Small Numbers</v>
      </c>
    </row>
    <row r="189" spans="1:7" x14ac:dyDescent="0.3">
      <c r="A189" s="75">
        <v>45078</v>
      </c>
      <c r="B189" s="110" t="s">
        <v>25</v>
      </c>
      <c r="C189" s="76" t="s">
        <v>111</v>
      </c>
      <c r="D189" s="77" t="s">
        <v>108</v>
      </c>
      <c r="E189" s="88">
        <v>23</v>
      </c>
      <c r="F189" s="77"/>
      <c r="G189" s="94" t="str">
        <f t="shared" si="2"/>
        <v/>
      </c>
    </row>
    <row r="190" spans="1:7" x14ac:dyDescent="0.3">
      <c r="A190" s="75">
        <v>45078</v>
      </c>
      <c r="B190" s="110" t="s">
        <v>25</v>
      </c>
      <c r="C190" s="76" t="s">
        <v>112</v>
      </c>
      <c r="D190" s="77" t="s">
        <v>108</v>
      </c>
      <c r="E190" s="88"/>
      <c r="F190" s="77">
        <v>1</v>
      </c>
      <c r="G190" s="94" t="str">
        <f t="shared" si="2"/>
        <v>Cell Suppressed For Small Numbers</v>
      </c>
    </row>
    <row r="191" spans="1:7" x14ac:dyDescent="0.3">
      <c r="A191" s="75">
        <v>45078</v>
      </c>
      <c r="B191" s="110" t="s">
        <v>25</v>
      </c>
      <c r="C191" s="76" t="s">
        <v>107</v>
      </c>
      <c r="D191" s="77" t="s">
        <v>113</v>
      </c>
      <c r="E191" s="88">
        <v>11</v>
      </c>
      <c r="F191" s="77"/>
      <c r="G191" s="94" t="str">
        <f t="shared" si="2"/>
        <v/>
      </c>
    </row>
    <row r="192" spans="1:7" x14ac:dyDescent="0.3">
      <c r="A192" s="75">
        <v>45078</v>
      </c>
      <c r="B192" s="110" t="s">
        <v>25</v>
      </c>
      <c r="C192" s="76" t="s">
        <v>109</v>
      </c>
      <c r="D192" s="77" t="s">
        <v>113</v>
      </c>
      <c r="E192" s="88"/>
      <c r="F192" s="77">
        <v>1</v>
      </c>
      <c r="G192" s="94" t="str">
        <f t="shared" si="2"/>
        <v>Cell Suppressed For Small Numbers</v>
      </c>
    </row>
    <row r="193" spans="1:7" x14ac:dyDescent="0.3">
      <c r="A193" s="75">
        <v>45078</v>
      </c>
      <c r="B193" s="110" t="s">
        <v>25</v>
      </c>
      <c r="C193" s="76" t="s">
        <v>110</v>
      </c>
      <c r="D193" s="77" t="s">
        <v>113</v>
      </c>
      <c r="E193" s="88"/>
      <c r="F193" s="77">
        <v>1</v>
      </c>
      <c r="G193" s="94" t="str">
        <f t="shared" si="2"/>
        <v>Cell Suppressed For Small Numbers</v>
      </c>
    </row>
    <row r="194" spans="1:7" x14ac:dyDescent="0.3">
      <c r="A194" s="75">
        <v>45078</v>
      </c>
      <c r="B194" s="110" t="s">
        <v>25</v>
      </c>
      <c r="C194" s="76" t="s">
        <v>111</v>
      </c>
      <c r="D194" s="77" t="s">
        <v>113</v>
      </c>
      <c r="E194" s="88">
        <v>23</v>
      </c>
      <c r="F194" s="77"/>
      <c r="G194" s="94" t="str">
        <f t="shared" si="2"/>
        <v/>
      </c>
    </row>
    <row r="195" spans="1:7" x14ac:dyDescent="0.3">
      <c r="A195" s="75">
        <v>45078</v>
      </c>
      <c r="B195" s="110" t="s">
        <v>26</v>
      </c>
      <c r="C195" s="76" t="s">
        <v>107</v>
      </c>
      <c r="D195" s="77" t="s">
        <v>108</v>
      </c>
      <c r="E195" s="88">
        <v>66</v>
      </c>
      <c r="F195" s="77"/>
      <c r="G195" s="94" t="str">
        <f t="shared" si="2"/>
        <v/>
      </c>
    </row>
    <row r="196" spans="1:7" x14ac:dyDescent="0.3">
      <c r="A196" s="75">
        <v>45078</v>
      </c>
      <c r="B196" s="110" t="s">
        <v>26</v>
      </c>
      <c r="C196" s="76" t="s">
        <v>109</v>
      </c>
      <c r="D196" s="77" t="s">
        <v>108</v>
      </c>
      <c r="E196" s="88"/>
      <c r="F196" s="77">
        <v>1</v>
      </c>
      <c r="G196" s="94" t="str">
        <f t="shared" si="2"/>
        <v>Cell Suppressed For Small Numbers</v>
      </c>
    </row>
    <row r="197" spans="1:7" x14ac:dyDescent="0.3">
      <c r="A197" s="75">
        <v>45078</v>
      </c>
      <c r="B197" s="110" t="s">
        <v>26</v>
      </c>
      <c r="C197" s="76" t="s">
        <v>110</v>
      </c>
      <c r="D197" s="77" t="s">
        <v>108</v>
      </c>
      <c r="E197" s="88">
        <v>11</v>
      </c>
      <c r="F197" s="77"/>
      <c r="G197" s="94" t="str">
        <f t="shared" ref="G197:G260" si="3">IF(F197 =1, "Cell Suppressed For Small Numbers",IF(F197 = 2, "Cell Suppressed for Complementary Cell",""))</f>
        <v/>
      </c>
    </row>
    <row r="198" spans="1:7" x14ac:dyDescent="0.3">
      <c r="A198" s="75">
        <v>45078</v>
      </c>
      <c r="B198" s="110" t="s">
        <v>26</v>
      </c>
      <c r="C198" s="76" t="s">
        <v>111</v>
      </c>
      <c r="D198" s="77" t="s">
        <v>108</v>
      </c>
      <c r="E198" s="88">
        <v>65</v>
      </c>
      <c r="F198" s="77"/>
      <c r="G198" s="94" t="str">
        <f t="shared" si="3"/>
        <v/>
      </c>
    </row>
    <row r="199" spans="1:7" x14ac:dyDescent="0.3">
      <c r="A199" s="75">
        <v>45078</v>
      </c>
      <c r="B199" s="110" t="s">
        <v>26</v>
      </c>
      <c r="C199" s="76" t="s">
        <v>112</v>
      </c>
      <c r="D199" s="77" t="s">
        <v>108</v>
      </c>
      <c r="E199" s="88">
        <v>23</v>
      </c>
      <c r="F199" s="77"/>
      <c r="G199" s="94" t="str">
        <f t="shared" si="3"/>
        <v/>
      </c>
    </row>
    <row r="200" spans="1:7" x14ac:dyDescent="0.3">
      <c r="A200" s="75">
        <v>45078</v>
      </c>
      <c r="B200" s="110" t="s">
        <v>26</v>
      </c>
      <c r="C200" s="76" t="s">
        <v>107</v>
      </c>
      <c r="D200" s="77" t="s">
        <v>113</v>
      </c>
      <c r="E200" s="88">
        <v>65</v>
      </c>
      <c r="F200" s="77"/>
      <c r="G200" s="94" t="str">
        <f t="shared" si="3"/>
        <v/>
      </c>
    </row>
    <row r="201" spans="1:7" x14ac:dyDescent="0.3">
      <c r="A201" s="75">
        <v>45078</v>
      </c>
      <c r="B201" s="110" t="s">
        <v>26</v>
      </c>
      <c r="C201" s="76" t="s">
        <v>109</v>
      </c>
      <c r="D201" s="77" t="s">
        <v>113</v>
      </c>
      <c r="E201" s="88"/>
      <c r="F201" s="77">
        <v>1</v>
      </c>
      <c r="G201" s="94" t="str">
        <f t="shared" si="3"/>
        <v>Cell Suppressed For Small Numbers</v>
      </c>
    </row>
    <row r="202" spans="1:7" x14ac:dyDescent="0.3">
      <c r="A202" s="75">
        <v>45078</v>
      </c>
      <c r="B202" s="110" t="s">
        <v>26</v>
      </c>
      <c r="C202" s="76" t="s">
        <v>110</v>
      </c>
      <c r="D202" s="77" t="s">
        <v>113</v>
      </c>
      <c r="E202" s="88">
        <v>13</v>
      </c>
      <c r="F202" s="77"/>
      <c r="G202" s="94" t="str">
        <f t="shared" si="3"/>
        <v/>
      </c>
    </row>
    <row r="203" spans="1:7" x14ac:dyDescent="0.3">
      <c r="A203" s="75">
        <v>45078</v>
      </c>
      <c r="B203" s="110" t="s">
        <v>26</v>
      </c>
      <c r="C203" s="76" t="s">
        <v>111</v>
      </c>
      <c r="D203" s="77" t="s">
        <v>113</v>
      </c>
      <c r="E203" s="88">
        <v>94</v>
      </c>
      <c r="F203" s="77"/>
      <c r="G203" s="94" t="str">
        <f t="shared" si="3"/>
        <v/>
      </c>
    </row>
    <row r="204" spans="1:7" x14ac:dyDescent="0.3">
      <c r="A204" s="75">
        <v>45078</v>
      </c>
      <c r="B204" s="110" t="s">
        <v>26</v>
      </c>
      <c r="C204" s="76" t="s">
        <v>112</v>
      </c>
      <c r="D204" s="77" t="s">
        <v>113</v>
      </c>
      <c r="E204" s="88">
        <v>15</v>
      </c>
      <c r="F204" s="77"/>
      <c r="G204" s="94" t="str">
        <f t="shared" si="3"/>
        <v/>
      </c>
    </row>
    <row r="205" spans="1:7" x14ac:dyDescent="0.3">
      <c r="A205" s="75">
        <v>45078</v>
      </c>
      <c r="B205" s="110" t="s">
        <v>27</v>
      </c>
      <c r="C205" s="76" t="s">
        <v>107</v>
      </c>
      <c r="D205" s="77" t="s">
        <v>108</v>
      </c>
      <c r="E205" s="88"/>
      <c r="F205" s="77">
        <v>1</v>
      </c>
      <c r="G205" s="94" t="str">
        <f t="shared" si="3"/>
        <v>Cell Suppressed For Small Numbers</v>
      </c>
    </row>
    <row r="206" spans="1:7" x14ac:dyDescent="0.3">
      <c r="A206" s="75">
        <v>45078</v>
      </c>
      <c r="B206" s="110" t="s">
        <v>27</v>
      </c>
      <c r="C206" s="76" t="s">
        <v>110</v>
      </c>
      <c r="D206" s="77" t="s">
        <v>108</v>
      </c>
      <c r="E206" s="88"/>
      <c r="F206" s="77">
        <v>1</v>
      </c>
      <c r="G206" s="94" t="str">
        <f t="shared" si="3"/>
        <v>Cell Suppressed For Small Numbers</v>
      </c>
    </row>
    <row r="207" spans="1:7" x14ac:dyDescent="0.3">
      <c r="A207" s="75">
        <v>45078</v>
      </c>
      <c r="B207" s="110" t="s">
        <v>27</v>
      </c>
      <c r="C207" s="76" t="s">
        <v>111</v>
      </c>
      <c r="D207" s="77" t="s">
        <v>108</v>
      </c>
      <c r="E207" s="88"/>
      <c r="F207" s="77">
        <v>1</v>
      </c>
      <c r="G207" s="94" t="str">
        <f t="shared" si="3"/>
        <v>Cell Suppressed For Small Numbers</v>
      </c>
    </row>
    <row r="208" spans="1:7" x14ac:dyDescent="0.3">
      <c r="A208" s="75">
        <v>45078</v>
      </c>
      <c r="B208" s="110" t="s">
        <v>27</v>
      </c>
      <c r="C208" s="76" t="s">
        <v>112</v>
      </c>
      <c r="D208" s="77" t="s">
        <v>108</v>
      </c>
      <c r="E208" s="88"/>
      <c r="F208" s="77">
        <v>1</v>
      </c>
      <c r="G208" s="94" t="str">
        <f t="shared" si="3"/>
        <v>Cell Suppressed For Small Numbers</v>
      </c>
    </row>
    <row r="209" spans="1:7" x14ac:dyDescent="0.3">
      <c r="A209" s="75">
        <v>45078</v>
      </c>
      <c r="B209" s="110" t="s">
        <v>27</v>
      </c>
      <c r="C209" s="76" t="s">
        <v>107</v>
      </c>
      <c r="D209" s="77" t="s">
        <v>113</v>
      </c>
      <c r="E209" s="88"/>
      <c r="F209" s="77">
        <v>1</v>
      </c>
      <c r="G209" s="94" t="str">
        <f t="shared" si="3"/>
        <v>Cell Suppressed For Small Numbers</v>
      </c>
    </row>
    <row r="210" spans="1:7" x14ac:dyDescent="0.3">
      <c r="A210" s="75">
        <v>45078</v>
      </c>
      <c r="B210" s="110" t="s">
        <v>27</v>
      </c>
      <c r="C210" s="76" t="s">
        <v>111</v>
      </c>
      <c r="D210" s="77" t="s">
        <v>113</v>
      </c>
      <c r="E210" s="88"/>
      <c r="F210" s="77">
        <v>1</v>
      </c>
      <c r="G210" s="94" t="str">
        <f t="shared" si="3"/>
        <v>Cell Suppressed For Small Numbers</v>
      </c>
    </row>
    <row r="211" spans="1:7" x14ac:dyDescent="0.3">
      <c r="A211" s="75">
        <v>45078</v>
      </c>
      <c r="B211" s="110" t="s">
        <v>28</v>
      </c>
      <c r="C211" s="76" t="s">
        <v>111</v>
      </c>
      <c r="D211" s="77" t="s">
        <v>108</v>
      </c>
      <c r="E211" s="88"/>
      <c r="F211" s="77">
        <v>1</v>
      </c>
      <c r="G211" s="94" t="str">
        <f t="shared" si="3"/>
        <v>Cell Suppressed For Small Numbers</v>
      </c>
    </row>
    <row r="212" spans="1:7" x14ac:dyDescent="0.3">
      <c r="A212" s="75">
        <v>45078</v>
      </c>
      <c r="B212" s="110" t="s">
        <v>28</v>
      </c>
      <c r="C212" s="76" t="s">
        <v>109</v>
      </c>
      <c r="D212" s="77" t="s">
        <v>113</v>
      </c>
      <c r="E212" s="88"/>
      <c r="F212" s="77">
        <v>1</v>
      </c>
      <c r="G212" s="94" t="str">
        <f t="shared" si="3"/>
        <v>Cell Suppressed For Small Numbers</v>
      </c>
    </row>
    <row r="213" spans="1:7" x14ac:dyDescent="0.3">
      <c r="A213" s="75">
        <v>45078</v>
      </c>
      <c r="B213" s="110" t="s">
        <v>28</v>
      </c>
      <c r="C213" s="76" t="s">
        <v>111</v>
      </c>
      <c r="D213" s="77" t="s">
        <v>113</v>
      </c>
      <c r="E213" s="88"/>
      <c r="F213" s="77">
        <v>1</v>
      </c>
      <c r="G213" s="94" t="str">
        <f t="shared" si="3"/>
        <v>Cell Suppressed For Small Numbers</v>
      </c>
    </row>
    <row r="214" spans="1:7" x14ac:dyDescent="0.3">
      <c r="A214" s="75">
        <v>45078</v>
      </c>
      <c r="B214" s="110" t="s">
        <v>29</v>
      </c>
      <c r="C214" s="76" t="s">
        <v>107</v>
      </c>
      <c r="D214" s="77" t="s">
        <v>108</v>
      </c>
      <c r="E214" s="88">
        <v>80</v>
      </c>
      <c r="F214" s="77"/>
      <c r="G214" s="94" t="str">
        <f t="shared" si="3"/>
        <v/>
      </c>
    </row>
    <row r="215" spans="1:7" x14ac:dyDescent="0.3">
      <c r="A215" s="75">
        <v>45078</v>
      </c>
      <c r="B215" s="110" t="s">
        <v>29</v>
      </c>
      <c r="C215" s="76" t="s">
        <v>109</v>
      </c>
      <c r="D215" s="77" t="s">
        <v>108</v>
      </c>
      <c r="E215" s="88">
        <v>22</v>
      </c>
      <c r="F215" s="77"/>
      <c r="G215" s="94" t="str">
        <f t="shared" si="3"/>
        <v/>
      </c>
    </row>
    <row r="216" spans="1:7" x14ac:dyDescent="0.3">
      <c r="A216" s="75">
        <v>45078</v>
      </c>
      <c r="B216" s="110" t="s">
        <v>29</v>
      </c>
      <c r="C216" s="76" t="s">
        <v>110</v>
      </c>
      <c r="D216" s="77" t="s">
        <v>108</v>
      </c>
      <c r="E216" s="88"/>
      <c r="F216" s="77">
        <v>2</v>
      </c>
      <c r="G216" s="94" t="str">
        <f t="shared" si="3"/>
        <v>Cell Suppressed for Complementary Cell</v>
      </c>
    </row>
    <row r="217" spans="1:7" x14ac:dyDescent="0.3">
      <c r="A217" s="75">
        <v>45078</v>
      </c>
      <c r="B217" s="110" t="s">
        <v>29</v>
      </c>
      <c r="C217" s="76" t="s">
        <v>111</v>
      </c>
      <c r="D217" s="77" t="s">
        <v>108</v>
      </c>
      <c r="E217" s="88">
        <v>148</v>
      </c>
      <c r="F217" s="77"/>
      <c r="G217" s="94" t="str">
        <f t="shared" si="3"/>
        <v/>
      </c>
    </row>
    <row r="218" spans="1:7" x14ac:dyDescent="0.3">
      <c r="A218" s="75">
        <v>45078</v>
      </c>
      <c r="B218" s="110" t="s">
        <v>29</v>
      </c>
      <c r="C218" s="76" t="s">
        <v>112</v>
      </c>
      <c r="D218" s="77" t="s">
        <v>108</v>
      </c>
      <c r="E218" s="88">
        <v>39</v>
      </c>
      <c r="F218" s="77"/>
      <c r="G218" s="94" t="str">
        <f t="shared" si="3"/>
        <v/>
      </c>
    </row>
    <row r="219" spans="1:7" x14ac:dyDescent="0.3">
      <c r="A219" s="75">
        <v>45078</v>
      </c>
      <c r="B219" s="110" t="s">
        <v>29</v>
      </c>
      <c r="C219" s="76" t="s">
        <v>107</v>
      </c>
      <c r="D219" s="77" t="s">
        <v>113</v>
      </c>
      <c r="E219" s="88">
        <v>84</v>
      </c>
      <c r="F219" s="77"/>
      <c r="G219" s="94" t="str">
        <f t="shared" si="3"/>
        <v/>
      </c>
    </row>
    <row r="220" spans="1:7" x14ac:dyDescent="0.3">
      <c r="A220" s="75">
        <v>45078</v>
      </c>
      <c r="B220" s="110" t="s">
        <v>29</v>
      </c>
      <c r="C220" s="76" t="s">
        <v>109</v>
      </c>
      <c r="D220" s="77" t="s">
        <v>113</v>
      </c>
      <c r="E220" s="88"/>
      <c r="F220" s="77">
        <v>1</v>
      </c>
      <c r="G220" s="94" t="str">
        <f t="shared" si="3"/>
        <v>Cell Suppressed For Small Numbers</v>
      </c>
    </row>
    <row r="221" spans="1:7" x14ac:dyDescent="0.3">
      <c r="A221" s="75">
        <v>45078</v>
      </c>
      <c r="B221" s="110" t="s">
        <v>29</v>
      </c>
      <c r="C221" s="76" t="s">
        <v>110</v>
      </c>
      <c r="D221" s="77" t="s">
        <v>113</v>
      </c>
      <c r="E221" s="88">
        <v>15</v>
      </c>
      <c r="F221" s="77"/>
      <c r="G221" s="94" t="str">
        <f t="shared" si="3"/>
        <v/>
      </c>
    </row>
    <row r="222" spans="1:7" x14ac:dyDescent="0.3">
      <c r="A222" s="75">
        <v>45078</v>
      </c>
      <c r="B222" s="110" t="s">
        <v>29</v>
      </c>
      <c r="C222" s="76" t="s">
        <v>111</v>
      </c>
      <c r="D222" s="77" t="s">
        <v>113</v>
      </c>
      <c r="E222" s="88">
        <v>195</v>
      </c>
      <c r="F222" s="77"/>
      <c r="G222" s="94" t="str">
        <f t="shared" si="3"/>
        <v/>
      </c>
    </row>
    <row r="223" spans="1:7" x14ac:dyDescent="0.3">
      <c r="A223" s="75">
        <v>45078</v>
      </c>
      <c r="B223" s="110" t="s">
        <v>29</v>
      </c>
      <c r="C223" s="76" t="s">
        <v>112</v>
      </c>
      <c r="D223" s="77" t="s">
        <v>113</v>
      </c>
      <c r="E223" s="88">
        <v>27</v>
      </c>
      <c r="F223" s="77"/>
      <c r="G223" s="94" t="str">
        <f t="shared" si="3"/>
        <v/>
      </c>
    </row>
    <row r="224" spans="1:7" x14ac:dyDescent="0.3">
      <c r="A224" s="75">
        <v>45078</v>
      </c>
      <c r="B224" s="110" t="s">
        <v>30</v>
      </c>
      <c r="C224" s="76" t="s">
        <v>107</v>
      </c>
      <c r="D224" s="77" t="s">
        <v>108</v>
      </c>
      <c r="E224" s="88">
        <v>21</v>
      </c>
      <c r="F224" s="77"/>
      <c r="G224" s="94" t="str">
        <f t="shared" si="3"/>
        <v/>
      </c>
    </row>
    <row r="225" spans="1:7" x14ac:dyDescent="0.3">
      <c r="A225" s="75">
        <v>45078</v>
      </c>
      <c r="B225" s="110" t="s">
        <v>30</v>
      </c>
      <c r="C225" s="76" t="s">
        <v>109</v>
      </c>
      <c r="D225" s="77" t="s">
        <v>108</v>
      </c>
      <c r="E225" s="88"/>
      <c r="F225" s="77">
        <v>1</v>
      </c>
      <c r="G225" s="94" t="str">
        <f t="shared" si="3"/>
        <v>Cell Suppressed For Small Numbers</v>
      </c>
    </row>
    <row r="226" spans="1:7" x14ac:dyDescent="0.3">
      <c r="A226" s="75">
        <v>45078</v>
      </c>
      <c r="B226" s="110" t="s">
        <v>30</v>
      </c>
      <c r="C226" s="76" t="s">
        <v>110</v>
      </c>
      <c r="D226" s="77" t="s">
        <v>108</v>
      </c>
      <c r="E226" s="88">
        <v>11</v>
      </c>
      <c r="F226" s="77"/>
      <c r="G226" s="94" t="str">
        <f t="shared" si="3"/>
        <v/>
      </c>
    </row>
    <row r="227" spans="1:7" x14ac:dyDescent="0.3">
      <c r="A227" s="75">
        <v>45078</v>
      </c>
      <c r="B227" s="110" t="s">
        <v>30</v>
      </c>
      <c r="C227" s="76" t="s">
        <v>111</v>
      </c>
      <c r="D227" s="77" t="s">
        <v>108</v>
      </c>
      <c r="E227" s="88">
        <v>40</v>
      </c>
      <c r="F227" s="77"/>
      <c r="G227" s="94" t="str">
        <f t="shared" si="3"/>
        <v/>
      </c>
    </row>
    <row r="228" spans="1:7" x14ac:dyDescent="0.3">
      <c r="A228" s="75">
        <v>45078</v>
      </c>
      <c r="B228" s="110" t="s">
        <v>30</v>
      </c>
      <c r="C228" s="76" t="s">
        <v>112</v>
      </c>
      <c r="D228" s="77" t="s">
        <v>108</v>
      </c>
      <c r="E228" s="88"/>
      <c r="F228" s="77">
        <v>1</v>
      </c>
      <c r="G228" s="94" t="str">
        <f t="shared" si="3"/>
        <v>Cell Suppressed For Small Numbers</v>
      </c>
    </row>
    <row r="229" spans="1:7" x14ac:dyDescent="0.3">
      <c r="A229" s="75">
        <v>45078</v>
      </c>
      <c r="B229" s="110" t="s">
        <v>30</v>
      </c>
      <c r="C229" s="76" t="s">
        <v>107</v>
      </c>
      <c r="D229" s="77" t="s">
        <v>113</v>
      </c>
      <c r="E229" s="88">
        <v>16</v>
      </c>
      <c r="F229" s="77"/>
      <c r="G229" s="94" t="str">
        <f t="shared" si="3"/>
        <v/>
      </c>
    </row>
    <row r="230" spans="1:7" x14ac:dyDescent="0.3">
      <c r="A230" s="75">
        <v>45078</v>
      </c>
      <c r="B230" s="110" t="s">
        <v>30</v>
      </c>
      <c r="C230" s="76" t="s">
        <v>109</v>
      </c>
      <c r="D230" s="77" t="s">
        <v>113</v>
      </c>
      <c r="E230" s="88"/>
      <c r="F230" s="77">
        <v>1</v>
      </c>
      <c r="G230" s="94" t="str">
        <f t="shared" si="3"/>
        <v>Cell Suppressed For Small Numbers</v>
      </c>
    </row>
    <row r="231" spans="1:7" x14ac:dyDescent="0.3">
      <c r="A231" s="75">
        <v>45078</v>
      </c>
      <c r="B231" s="110" t="s">
        <v>30</v>
      </c>
      <c r="C231" s="76" t="s">
        <v>110</v>
      </c>
      <c r="D231" s="77" t="s">
        <v>113</v>
      </c>
      <c r="E231" s="88"/>
      <c r="F231" s="77">
        <v>1</v>
      </c>
      <c r="G231" s="94" t="str">
        <f t="shared" si="3"/>
        <v>Cell Suppressed For Small Numbers</v>
      </c>
    </row>
    <row r="232" spans="1:7" x14ac:dyDescent="0.3">
      <c r="A232" s="75">
        <v>45078</v>
      </c>
      <c r="B232" s="110" t="s">
        <v>30</v>
      </c>
      <c r="C232" s="76" t="s">
        <v>111</v>
      </c>
      <c r="D232" s="77" t="s">
        <v>113</v>
      </c>
      <c r="E232" s="88">
        <v>55</v>
      </c>
      <c r="F232" s="77"/>
      <c r="G232" s="94" t="str">
        <f t="shared" si="3"/>
        <v/>
      </c>
    </row>
    <row r="233" spans="1:7" x14ac:dyDescent="0.3">
      <c r="A233" s="75">
        <v>45078</v>
      </c>
      <c r="B233" s="110" t="s">
        <v>30</v>
      </c>
      <c r="C233" s="76" t="s">
        <v>112</v>
      </c>
      <c r="D233" s="77" t="s">
        <v>113</v>
      </c>
      <c r="E233" s="88"/>
      <c r="F233" s="77">
        <v>1</v>
      </c>
      <c r="G233" s="94" t="str">
        <f t="shared" si="3"/>
        <v>Cell Suppressed For Small Numbers</v>
      </c>
    </row>
    <row r="234" spans="1:7" x14ac:dyDescent="0.3">
      <c r="A234" s="75">
        <v>45078</v>
      </c>
      <c r="B234" s="110" t="s">
        <v>31</v>
      </c>
      <c r="C234" s="76" t="s">
        <v>107</v>
      </c>
      <c r="D234" s="77" t="s">
        <v>108</v>
      </c>
      <c r="E234" s="88"/>
      <c r="F234" s="77">
        <v>1</v>
      </c>
      <c r="G234" s="94" t="str">
        <f t="shared" si="3"/>
        <v>Cell Suppressed For Small Numbers</v>
      </c>
    </row>
    <row r="235" spans="1:7" x14ac:dyDescent="0.3">
      <c r="A235" s="75">
        <v>45078</v>
      </c>
      <c r="B235" s="110" t="s">
        <v>31</v>
      </c>
      <c r="C235" s="76" t="s">
        <v>111</v>
      </c>
      <c r="D235" s="77" t="s">
        <v>108</v>
      </c>
      <c r="E235" s="88">
        <v>37</v>
      </c>
      <c r="F235" s="77"/>
      <c r="G235" s="94" t="str">
        <f t="shared" si="3"/>
        <v/>
      </c>
    </row>
    <row r="236" spans="1:7" x14ac:dyDescent="0.3">
      <c r="A236" s="75">
        <v>45078</v>
      </c>
      <c r="B236" s="110" t="s">
        <v>31</v>
      </c>
      <c r="C236" s="76" t="s">
        <v>112</v>
      </c>
      <c r="D236" s="77" t="s">
        <v>108</v>
      </c>
      <c r="E236" s="88"/>
      <c r="F236" s="77">
        <v>1</v>
      </c>
      <c r="G236" s="94" t="str">
        <f t="shared" si="3"/>
        <v>Cell Suppressed For Small Numbers</v>
      </c>
    </row>
    <row r="237" spans="1:7" x14ac:dyDescent="0.3">
      <c r="A237" s="75">
        <v>45078</v>
      </c>
      <c r="B237" s="110" t="s">
        <v>31</v>
      </c>
      <c r="C237" s="76" t="s">
        <v>107</v>
      </c>
      <c r="D237" s="77" t="s">
        <v>113</v>
      </c>
      <c r="E237" s="88">
        <v>12</v>
      </c>
      <c r="F237" s="77"/>
      <c r="G237" s="94" t="str">
        <f t="shared" si="3"/>
        <v/>
      </c>
    </row>
    <row r="238" spans="1:7" x14ac:dyDescent="0.3">
      <c r="A238" s="75">
        <v>45078</v>
      </c>
      <c r="B238" s="110" t="s">
        <v>31</v>
      </c>
      <c r="C238" s="76" t="s">
        <v>110</v>
      </c>
      <c r="D238" s="77" t="s">
        <v>113</v>
      </c>
      <c r="E238" s="88"/>
      <c r="F238" s="77">
        <v>1</v>
      </c>
      <c r="G238" s="94" t="str">
        <f t="shared" si="3"/>
        <v>Cell Suppressed For Small Numbers</v>
      </c>
    </row>
    <row r="239" spans="1:7" x14ac:dyDescent="0.3">
      <c r="A239" s="75">
        <v>45078</v>
      </c>
      <c r="B239" s="110" t="s">
        <v>31</v>
      </c>
      <c r="C239" s="76" t="s">
        <v>111</v>
      </c>
      <c r="D239" s="77" t="s">
        <v>113</v>
      </c>
      <c r="E239" s="88">
        <v>33</v>
      </c>
      <c r="F239" s="77"/>
      <c r="G239" s="94" t="str">
        <f t="shared" si="3"/>
        <v/>
      </c>
    </row>
    <row r="240" spans="1:7" x14ac:dyDescent="0.3">
      <c r="A240" s="75">
        <v>45078</v>
      </c>
      <c r="B240" s="110" t="s">
        <v>31</v>
      </c>
      <c r="C240" s="76" t="s">
        <v>112</v>
      </c>
      <c r="D240" s="77" t="s">
        <v>113</v>
      </c>
      <c r="E240" s="88"/>
      <c r="F240" s="77">
        <v>1</v>
      </c>
      <c r="G240" s="94" t="str">
        <f t="shared" si="3"/>
        <v>Cell Suppressed For Small Numbers</v>
      </c>
    </row>
    <row r="241" spans="1:7" x14ac:dyDescent="0.3">
      <c r="A241" s="75">
        <v>45078</v>
      </c>
      <c r="B241" s="110" t="s">
        <v>32</v>
      </c>
      <c r="C241" s="76" t="s">
        <v>107</v>
      </c>
      <c r="D241" s="77" t="s">
        <v>108</v>
      </c>
      <c r="E241" s="88">
        <v>446</v>
      </c>
      <c r="F241" s="77"/>
      <c r="G241" s="94" t="str">
        <f t="shared" si="3"/>
        <v/>
      </c>
    </row>
    <row r="242" spans="1:7" x14ac:dyDescent="0.3">
      <c r="A242" s="75">
        <v>45078</v>
      </c>
      <c r="B242" s="110" t="s">
        <v>32</v>
      </c>
      <c r="C242" s="76" t="s">
        <v>109</v>
      </c>
      <c r="D242" s="77" t="s">
        <v>108</v>
      </c>
      <c r="E242" s="88">
        <v>129</v>
      </c>
      <c r="F242" s="77"/>
      <c r="G242" s="94" t="str">
        <f t="shared" si="3"/>
        <v/>
      </c>
    </row>
    <row r="243" spans="1:7" x14ac:dyDescent="0.3">
      <c r="A243" s="75">
        <v>45078</v>
      </c>
      <c r="B243" s="110" t="s">
        <v>32</v>
      </c>
      <c r="C243" s="76" t="s">
        <v>110</v>
      </c>
      <c r="D243" s="77" t="s">
        <v>108</v>
      </c>
      <c r="E243" s="88">
        <v>99</v>
      </c>
      <c r="F243" s="77"/>
      <c r="G243" s="94" t="str">
        <f t="shared" si="3"/>
        <v/>
      </c>
    </row>
    <row r="244" spans="1:7" x14ac:dyDescent="0.3">
      <c r="A244" s="75">
        <v>45078</v>
      </c>
      <c r="B244" s="110" t="s">
        <v>32</v>
      </c>
      <c r="C244" s="76" t="s">
        <v>111</v>
      </c>
      <c r="D244" s="77" t="s">
        <v>108</v>
      </c>
      <c r="E244" s="88">
        <v>1316</v>
      </c>
      <c r="F244" s="77"/>
      <c r="G244" s="94" t="str">
        <f t="shared" si="3"/>
        <v/>
      </c>
    </row>
    <row r="245" spans="1:7" x14ac:dyDescent="0.3">
      <c r="A245" s="75">
        <v>45078</v>
      </c>
      <c r="B245" s="110" t="s">
        <v>32</v>
      </c>
      <c r="C245" s="76" t="s">
        <v>112</v>
      </c>
      <c r="D245" s="77" t="s">
        <v>108</v>
      </c>
      <c r="E245" s="88">
        <v>221</v>
      </c>
      <c r="F245" s="77"/>
      <c r="G245" s="94" t="str">
        <f t="shared" si="3"/>
        <v/>
      </c>
    </row>
    <row r="246" spans="1:7" x14ac:dyDescent="0.3">
      <c r="A246" s="75">
        <v>45078</v>
      </c>
      <c r="B246" s="110" t="s">
        <v>32</v>
      </c>
      <c r="C246" s="76" t="s">
        <v>107</v>
      </c>
      <c r="D246" s="77" t="s">
        <v>113</v>
      </c>
      <c r="E246" s="88">
        <v>464</v>
      </c>
      <c r="F246" s="77"/>
      <c r="G246" s="94" t="str">
        <f t="shared" si="3"/>
        <v/>
      </c>
    </row>
    <row r="247" spans="1:7" x14ac:dyDescent="0.3">
      <c r="A247" s="75">
        <v>45078</v>
      </c>
      <c r="B247" s="110" t="s">
        <v>32</v>
      </c>
      <c r="C247" s="76" t="s">
        <v>109</v>
      </c>
      <c r="D247" s="77" t="s">
        <v>113</v>
      </c>
      <c r="E247" s="88">
        <v>55</v>
      </c>
      <c r="F247" s="77"/>
      <c r="G247" s="94" t="str">
        <f t="shared" si="3"/>
        <v/>
      </c>
    </row>
    <row r="248" spans="1:7" x14ac:dyDescent="0.3">
      <c r="A248" s="75">
        <v>45078</v>
      </c>
      <c r="B248" s="110" t="s">
        <v>32</v>
      </c>
      <c r="C248" s="76" t="s">
        <v>110</v>
      </c>
      <c r="D248" s="77" t="s">
        <v>113</v>
      </c>
      <c r="E248" s="88">
        <v>99</v>
      </c>
      <c r="F248" s="77"/>
      <c r="G248" s="94" t="str">
        <f t="shared" si="3"/>
        <v/>
      </c>
    </row>
    <row r="249" spans="1:7" x14ac:dyDescent="0.3">
      <c r="A249" s="75">
        <v>45078</v>
      </c>
      <c r="B249" s="110" t="s">
        <v>32</v>
      </c>
      <c r="C249" s="76" t="s">
        <v>111</v>
      </c>
      <c r="D249" s="77" t="s">
        <v>113</v>
      </c>
      <c r="E249" s="88">
        <v>1282</v>
      </c>
      <c r="F249" s="77"/>
      <c r="G249" s="94" t="str">
        <f t="shared" si="3"/>
        <v/>
      </c>
    </row>
    <row r="250" spans="1:7" x14ac:dyDescent="0.3">
      <c r="A250" s="75">
        <v>45078</v>
      </c>
      <c r="B250" s="110" t="s">
        <v>32</v>
      </c>
      <c r="C250" s="76" t="s">
        <v>112</v>
      </c>
      <c r="D250" s="77" t="s">
        <v>113</v>
      </c>
      <c r="E250" s="88">
        <v>210</v>
      </c>
      <c r="F250" s="77"/>
      <c r="G250" s="94" t="str">
        <f t="shared" si="3"/>
        <v/>
      </c>
    </row>
    <row r="251" spans="1:7" x14ac:dyDescent="0.3">
      <c r="A251" s="75">
        <v>45078</v>
      </c>
      <c r="B251" s="110" t="s">
        <v>33</v>
      </c>
      <c r="C251" s="76" t="s">
        <v>107</v>
      </c>
      <c r="D251" s="77" t="s">
        <v>108</v>
      </c>
      <c r="E251" s="88">
        <v>32</v>
      </c>
      <c r="F251" s="77"/>
      <c r="G251" s="94" t="str">
        <f t="shared" si="3"/>
        <v/>
      </c>
    </row>
    <row r="252" spans="1:7" x14ac:dyDescent="0.3">
      <c r="A252" s="75">
        <v>45078</v>
      </c>
      <c r="B252" s="110" t="s">
        <v>33</v>
      </c>
      <c r="C252" s="76" t="s">
        <v>109</v>
      </c>
      <c r="D252" s="77" t="s">
        <v>108</v>
      </c>
      <c r="E252" s="88"/>
      <c r="F252" s="77">
        <v>1</v>
      </c>
      <c r="G252" s="94" t="str">
        <f t="shared" si="3"/>
        <v>Cell Suppressed For Small Numbers</v>
      </c>
    </row>
    <row r="253" spans="1:7" x14ac:dyDescent="0.3">
      <c r="A253" s="75">
        <v>45078</v>
      </c>
      <c r="B253" s="110" t="s">
        <v>33</v>
      </c>
      <c r="C253" s="76" t="s">
        <v>110</v>
      </c>
      <c r="D253" s="77" t="s">
        <v>108</v>
      </c>
      <c r="E253" s="88"/>
      <c r="F253" s="77">
        <v>1</v>
      </c>
      <c r="G253" s="94" t="str">
        <f t="shared" si="3"/>
        <v>Cell Suppressed For Small Numbers</v>
      </c>
    </row>
    <row r="254" spans="1:7" x14ac:dyDescent="0.3">
      <c r="A254" s="75">
        <v>45078</v>
      </c>
      <c r="B254" s="110" t="s">
        <v>33</v>
      </c>
      <c r="C254" s="76" t="s">
        <v>111</v>
      </c>
      <c r="D254" s="77" t="s">
        <v>108</v>
      </c>
      <c r="E254" s="88">
        <v>84</v>
      </c>
      <c r="F254" s="77"/>
      <c r="G254" s="94" t="str">
        <f t="shared" si="3"/>
        <v/>
      </c>
    </row>
    <row r="255" spans="1:7" x14ac:dyDescent="0.3">
      <c r="A255" s="75">
        <v>45078</v>
      </c>
      <c r="B255" s="110" t="s">
        <v>33</v>
      </c>
      <c r="C255" s="76" t="s">
        <v>112</v>
      </c>
      <c r="D255" s="77" t="s">
        <v>108</v>
      </c>
      <c r="E255" s="88">
        <v>17</v>
      </c>
      <c r="F255" s="77"/>
      <c r="G255" s="94" t="str">
        <f t="shared" si="3"/>
        <v/>
      </c>
    </row>
    <row r="256" spans="1:7" x14ac:dyDescent="0.3">
      <c r="A256" s="75">
        <v>45078</v>
      </c>
      <c r="B256" s="110" t="s">
        <v>33</v>
      </c>
      <c r="C256" s="76" t="s">
        <v>107</v>
      </c>
      <c r="D256" s="77" t="s">
        <v>113</v>
      </c>
      <c r="E256" s="88">
        <v>32</v>
      </c>
      <c r="F256" s="77"/>
      <c r="G256" s="94" t="str">
        <f t="shared" si="3"/>
        <v/>
      </c>
    </row>
    <row r="257" spans="1:7" x14ac:dyDescent="0.3">
      <c r="A257" s="75">
        <v>45078</v>
      </c>
      <c r="B257" s="110" t="s">
        <v>33</v>
      </c>
      <c r="C257" s="76" t="s">
        <v>109</v>
      </c>
      <c r="D257" s="77" t="s">
        <v>113</v>
      </c>
      <c r="E257" s="88"/>
      <c r="F257" s="77">
        <v>1</v>
      </c>
      <c r="G257" s="94" t="str">
        <f t="shared" si="3"/>
        <v>Cell Suppressed For Small Numbers</v>
      </c>
    </row>
    <row r="258" spans="1:7" x14ac:dyDescent="0.3">
      <c r="A258" s="75">
        <v>45078</v>
      </c>
      <c r="B258" s="110" t="s">
        <v>33</v>
      </c>
      <c r="C258" s="76" t="s">
        <v>110</v>
      </c>
      <c r="D258" s="77" t="s">
        <v>113</v>
      </c>
      <c r="E258" s="88">
        <v>20</v>
      </c>
      <c r="F258" s="77"/>
      <c r="G258" s="94" t="str">
        <f t="shared" si="3"/>
        <v/>
      </c>
    </row>
    <row r="259" spans="1:7" x14ac:dyDescent="0.3">
      <c r="A259" s="75">
        <v>45078</v>
      </c>
      <c r="B259" s="110" t="s">
        <v>33</v>
      </c>
      <c r="C259" s="76" t="s">
        <v>111</v>
      </c>
      <c r="D259" s="77" t="s">
        <v>113</v>
      </c>
      <c r="E259" s="88">
        <v>75</v>
      </c>
      <c r="F259" s="77"/>
      <c r="G259" s="94" t="str">
        <f t="shared" si="3"/>
        <v/>
      </c>
    </row>
    <row r="260" spans="1:7" x14ac:dyDescent="0.3">
      <c r="A260" s="75">
        <v>45078</v>
      </c>
      <c r="B260" s="110" t="s">
        <v>33</v>
      </c>
      <c r="C260" s="76" t="s">
        <v>112</v>
      </c>
      <c r="D260" s="77" t="s">
        <v>113</v>
      </c>
      <c r="E260" s="88">
        <v>25</v>
      </c>
      <c r="F260" s="77"/>
      <c r="G260" s="94" t="str">
        <f t="shared" si="3"/>
        <v/>
      </c>
    </row>
    <row r="261" spans="1:7" x14ac:dyDescent="0.3">
      <c r="A261" s="75">
        <v>45078</v>
      </c>
      <c r="B261" s="110" t="s">
        <v>34</v>
      </c>
      <c r="C261" s="76" t="s">
        <v>107</v>
      </c>
      <c r="D261" s="77" t="s">
        <v>108</v>
      </c>
      <c r="E261" s="88"/>
      <c r="F261" s="77">
        <v>1</v>
      </c>
      <c r="G261" s="94" t="str">
        <f t="shared" ref="G261:G324" si="4">IF(F261 =1, "Cell Suppressed For Small Numbers",IF(F261 = 2, "Cell Suppressed for Complementary Cell",""))</f>
        <v>Cell Suppressed For Small Numbers</v>
      </c>
    </row>
    <row r="262" spans="1:7" x14ac:dyDescent="0.3">
      <c r="A262" s="75">
        <v>45078</v>
      </c>
      <c r="B262" s="110" t="s">
        <v>34</v>
      </c>
      <c r="C262" s="76" t="s">
        <v>111</v>
      </c>
      <c r="D262" s="77" t="s">
        <v>108</v>
      </c>
      <c r="E262" s="88"/>
      <c r="F262" s="77">
        <v>1</v>
      </c>
      <c r="G262" s="94" t="str">
        <f t="shared" si="4"/>
        <v>Cell Suppressed For Small Numbers</v>
      </c>
    </row>
    <row r="263" spans="1:7" x14ac:dyDescent="0.3">
      <c r="A263" s="75">
        <v>45078</v>
      </c>
      <c r="B263" s="110" t="s">
        <v>34</v>
      </c>
      <c r="C263" s="76" t="s">
        <v>107</v>
      </c>
      <c r="D263" s="77" t="s">
        <v>113</v>
      </c>
      <c r="E263" s="88"/>
      <c r="F263" s="77">
        <v>1</v>
      </c>
      <c r="G263" s="94" t="str">
        <f t="shared" si="4"/>
        <v>Cell Suppressed For Small Numbers</v>
      </c>
    </row>
    <row r="264" spans="1:7" x14ac:dyDescent="0.3">
      <c r="A264" s="75">
        <v>45078</v>
      </c>
      <c r="B264" s="110" t="s">
        <v>34</v>
      </c>
      <c r="C264" s="76" t="s">
        <v>111</v>
      </c>
      <c r="D264" s="77" t="s">
        <v>113</v>
      </c>
      <c r="E264" s="88"/>
      <c r="F264" s="77">
        <v>1</v>
      </c>
      <c r="G264" s="94" t="str">
        <f t="shared" si="4"/>
        <v>Cell Suppressed For Small Numbers</v>
      </c>
    </row>
    <row r="265" spans="1:7" x14ac:dyDescent="0.3">
      <c r="A265" s="75">
        <v>45078</v>
      </c>
      <c r="B265" s="110" t="s">
        <v>34</v>
      </c>
      <c r="C265" s="76" t="s">
        <v>112</v>
      </c>
      <c r="D265" s="77" t="s">
        <v>113</v>
      </c>
      <c r="E265" s="88"/>
      <c r="F265" s="77">
        <v>1</v>
      </c>
      <c r="G265" s="94" t="str">
        <f t="shared" si="4"/>
        <v>Cell Suppressed For Small Numbers</v>
      </c>
    </row>
    <row r="266" spans="1:7" x14ac:dyDescent="0.3">
      <c r="A266" s="75">
        <v>45078</v>
      </c>
      <c r="B266" s="110" t="s">
        <v>35</v>
      </c>
      <c r="C266" s="76" t="s">
        <v>107</v>
      </c>
      <c r="D266" s="77" t="s">
        <v>108</v>
      </c>
      <c r="E266" s="88">
        <v>280</v>
      </c>
      <c r="F266" s="77"/>
      <c r="G266" s="94" t="str">
        <f t="shared" si="4"/>
        <v/>
      </c>
    </row>
    <row r="267" spans="1:7" x14ac:dyDescent="0.3">
      <c r="A267" s="75">
        <v>45078</v>
      </c>
      <c r="B267" s="110" t="s">
        <v>35</v>
      </c>
      <c r="C267" s="76" t="s">
        <v>109</v>
      </c>
      <c r="D267" s="77" t="s">
        <v>108</v>
      </c>
      <c r="E267" s="88">
        <v>51</v>
      </c>
      <c r="F267" s="77"/>
      <c r="G267" s="94" t="str">
        <f t="shared" si="4"/>
        <v/>
      </c>
    </row>
    <row r="268" spans="1:7" x14ac:dyDescent="0.3">
      <c r="A268" s="75">
        <v>45078</v>
      </c>
      <c r="B268" s="110" t="s">
        <v>35</v>
      </c>
      <c r="C268" s="76" t="s">
        <v>110</v>
      </c>
      <c r="D268" s="77" t="s">
        <v>108</v>
      </c>
      <c r="E268" s="88">
        <v>101</v>
      </c>
      <c r="F268" s="77"/>
      <c r="G268" s="94" t="str">
        <f t="shared" si="4"/>
        <v/>
      </c>
    </row>
    <row r="269" spans="1:7" x14ac:dyDescent="0.3">
      <c r="A269" s="75">
        <v>45078</v>
      </c>
      <c r="B269" s="110" t="s">
        <v>35</v>
      </c>
      <c r="C269" s="76" t="s">
        <v>111</v>
      </c>
      <c r="D269" s="77" t="s">
        <v>108</v>
      </c>
      <c r="E269" s="88">
        <v>817</v>
      </c>
      <c r="F269" s="77"/>
      <c r="G269" s="94" t="str">
        <f t="shared" si="4"/>
        <v/>
      </c>
    </row>
    <row r="270" spans="1:7" x14ac:dyDescent="0.3">
      <c r="A270" s="75">
        <v>45078</v>
      </c>
      <c r="B270" s="110" t="s">
        <v>35</v>
      </c>
      <c r="C270" s="76" t="s">
        <v>112</v>
      </c>
      <c r="D270" s="77" t="s">
        <v>108</v>
      </c>
      <c r="E270" s="88">
        <v>144</v>
      </c>
      <c r="F270" s="77"/>
      <c r="G270" s="94" t="str">
        <f t="shared" si="4"/>
        <v/>
      </c>
    </row>
    <row r="271" spans="1:7" x14ac:dyDescent="0.3">
      <c r="A271" s="75">
        <v>45078</v>
      </c>
      <c r="B271" s="110" t="s">
        <v>35</v>
      </c>
      <c r="C271" s="76" t="s">
        <v>107</v>
      </c>
      <c r="D271" s="77" t="s">
        <v>113</v>
      </c>
      <c r="E271" s="88">
        <v>286</v>
      </c>
      <c r="F271" s="77"/>
      <c r="G271" s="94" t="str">
        <f t="shared" si="4"/>
        <v/>
      </c>
    </row>
    <row r="272" spans="1:7" x14ac:dyDescent="0.3">
      <c r="A272" s="75">
        <v>45078</v>
      </c>
      <c r="B272" s="110" t="s">
        <v>35</v>
      </c>
      <c r="C272" s="76" t="s">
        <v>109</v>
      </c>
      <c r="D272" s="77" t="s">
        <v>113</v>
      </c>
      <c r="E272" s="88">
        <v>41</v>
      </c>
      <c r="F272" s="77"/>
      <c r="G272" s="94" t="str">
        <f t="shared" si="4"/>
        <v/>
      </c>
    </row>
    <row r="273" spans="1:7" x14ac:dyDescent="0.3">
      <c r="A273" s="75">
        <v>45078</v>
      </c>
      <c r="B273" s="110" t="s">
        <v>35</v>
      </c>
      <c r="C273" s="76" t="s">
        <v>110</v>
      </c>
      <c r="D273" s="77" t="s">
        <v>113</v>
      </c>
      <c r="E273" s="88">
        <v>104</v>
      </c>
      <c r="F273" s="77"/>
      <c r="G273" s="94" t="str">
        <f t="shared" si="4"/>
        <v/>
      </c>
    </row>
    <row r="274" spans="1:7" x14ac:dyDescent="0.3">
      <c r="A274" s="75">
        <v>45078</v>
      </c>
      <c r="B274" s="110" t="s">
        <v>35</v>
      </c>
      <c r="C274" s="76" t="s">
        <v>111</v>
      </c>
      <c r="D274" s="77" t="s">
        <v>113</v>
      </c>
      <c r="E274" s="88">
        <v>813</v>
      </c>
      <c r="F274" s="77"/>
      <c r="G274" s="94" t="str">
        <f t="shared" si="4"/>
        <v/>
      </c>
    </row>
    <row r="275" spans="1:7" x14ac:dyDescent="0.3">
      <c r="A275" s="75">
        <v>45078</v>
      </c>
      <c r="B275" s="110" t="s">
        <v>35</v>
      </c>
      <c r="C275" s="76" t="s">
        <v>112</v>
      </c>
      <c r="D275" s="77" t="s">
        <v>113</v>
      </c>
      <c r="E275" s="88">
        <v>134</v>
      </c>
      <c r="F275" s="77"/>
      <c r="G275" s="94" t="str">
        <f t="shared" si="4"/>
        <v/>
      </c>
    </row>
    <row r="276" spans="1:7" x14ac:dyDescent="0.3">
      <c r="A276" s="75">
        <v>45078</v>
      </c>
      <c r="B276" s="110" t="s">
        <v>36</v>
      </c>
      <c r="C276" s="76" t="s">
        <v>107</v>
      </c>
      <c r="D276" s="77" t="s">
        <v>108</v>
      </c>
      <c r="E276" s="88">
        <v>273</v>
      </c>
      <c r="F276" s="77"/>
      <c r="G276" s="94" t="str">
        <f t="shared" si="4"/>
        <v/>
      </c>
    </row>
    <row r="277" spans="1:7" x14ac:dyDescent="0.3">
      <c r="A277" s="75">
        <v>45078</v>
      </c>
      <c r="B277" s="110" t="s">
        <v>36</v>
      </c>
      <c r="C277" s="76" t="s">
        <v>109</v>
      </c>
      <c r="D277" s="77" t="s">
        <v>108</v>
      </c>
      <c r="E277" s="88">
        <v>33</v>
      </c>
      <c r="F277" s="77"/>
      <c r="G277" s="94" t="str">
        <f t="shared" si="4"/>
        <v/>
      </c>
    </row>
    <row r="278" spans="1:7" x14ac:dyDescent="0.3">
      <c r="A278" s="75">
        <v>45078</v>
      </c>
      <c r="B278" s="110" t="s">
        <v>36</v>
      </c>
      <c r="C278" s="76" t="s">
        <v>110</v>
      </c>
      <c r="D278" s="77" t="s">
        <v>108</v>
      </c>
      <c r="E278" s="88">
        <v>73</v>
      </c>
      <c r="F278" s="77"/>
      <c r="G278" s="94" t="str">
        <f t="shared" si="4"/>
        <v/>
      </c>
    </row>
    <row r="279" spans="1:7" x14ac:dyDescent="0.3">
      <c r="A279" s="75">
        <v>45078</v>
      </c>
      <c r="B279" s="110" t="s">
        <v>36</v>
      </c>
      <c r="C279" s="76" t="s">
        <v>111</v>
      </c>
      <c r="D279" s="77" t="s">
        <v>108</v>
      </c>
      <c r="E279" s="88">
        <v>432</v>
      </c>
      <c r="F279" s="77"/>
      <c r="G279" s="94" t="str">
        <f t="shared" si="4"/>
        <v/>
      </c>
    </row>
    <row r="280" spans="1:7" x14ac:dyDescent="0.3">
      <c r="A280" s="75">
        <v>45078</v>
      </c>
      <c r="B280" s="110" t="s">
        <v>36</v>
      </c>
      <c r="C280" s="76" t="s">
        <v>112</v>
      </c>
      <c r="D280" s="77" t="s">
        <v>108</v>
      </c>
      <c r="E280" s="88">
        <v>107</v>
      </c>
      <c r="F280" s="77"/>
      <c r="G280" s="94" t="str">
        <f t="shared" si="4"/>
        <v/>
      </c>
    </row>
    <row r="281" spans="1:7" x14ac:dyDescent="0.3">
      <c r="A281" s="75">
        <v>45078</v>
      </c>
      <c r="B281" s="110" t="s">
        <v>36</v>
      </c>
      <c r="C281" s="76" t="s">
        <v>107</v>
      </c>
      <c r="D281" s="77" t="s">
        <v>113</v>
      </c>
      <c r="E281" s="88">
        <v>328</v>
      </c>
      <c r="F281" s="77"/>
      <c r="G281" s="94" t="str">
        <f t="shared" si="4"/>
        <v/>
      </c>
    </row>
    <row r="282" spans="1:7" x14ac:dyDescent="0.3">
      <c r="A282" s="75">
        <v>45078</v>
      </c>
      <c r="B282" s="110" t="s">
        <v>36</v>
      </c>
      <c r="C282" s="76" t="s">
        <v>109</v>
      </c>
      <c r="D282" s="77" t="s">
        <v>113</v>
      </c>
      <c r="E282" s="88">
        <v>23</v>
      </c>
      <c r="F282" s="77"/>
      <c r="G282" s="94" t="str">
        <f t="shared" si="4"/>
        <v/>
      </c>
    </row>
    <row r="283" spans="1:7" x14ac:dyDescent="0.3">
      <c r="A283" s="75">
        <v>45078</v>
      </c>
      <c r="B283" s="110" t="s">
        <v>36</v>
      </c>
      <c r="C283" s="76" t="s">
        <v>110</v>
      </c>
      <c r="D283" s="77" t="s">
        <v>113</v>
      </c>
      <c r="E283" s="88">
        <v>89</v>
      </c>
      <c r="F283" s="77"/>
      <c r="G283" s="94" t="str">
        <f t="shared" si="4"/>
        <v/>
      </c>
    </row>
    <row r="284" spans="1:7" x14ac:dyDescent="0.3">
      <c r="A284" s="75">
        <v>45078</v>
      </c>
      <c r="B284" s="110" t="s">
        <v>36</v>
      </c>
      <c r="C284" s="76" t="s">
        <v>111</v>
      </c>
      <c r="D284" s="77" t="s">
        <v>113</v>
      </c>
      <c r="E284" s="88">
        <v>479</v>
      </c>
      <c r="F284" s="77"/>
      <c r="G284" s="94" t="str">
        <f t="shared" si="4"/>
        <v/>
      </c>
    </row>
    <row r="285" spans="1:7" x14ac:dyDescent="0.3">
      <c r="A285" s="75">
        <v>45078</v>
      </c>
      <c r="B285" s="110" t="s">
        <v>36</v>
      </c>
      <c r="C285" s="76" t="s">
        <v>112</v>
      </c>
      <c r="D285" s="77" t="s">
        <v>113</v>
      </c>
      <c r="E285" s="88">
        <v>104</v>
      </c>
      <c r="F285" s="77"/>
      <c r="G285" s="94" t="str">
        <f t="shared" si="4"/>
        <v/>
      </c>
    </row>
    <row r="286" spans="1:7" x14ac:dyDescent="0.3">
      <c r="A286" s="75">
        <v>45078</v>
      </c>
      <c r="B286" s="110" t="s">
        <v>37</v>
      </c>
      <c r="C286" s="76" t="s">
        <v>107</v>
      </c>
      <c r="D286" s="77" t="s">
        <v>108</v>
      </c>
      <c r="E286" s="88"/>
      <c r="F286" s="77">
        <v>1</v>
      </c>
      <c r="G286" s="94" t="str">
        <f t="shared" si="4"/>
        <v>Cell Suppressed For Small Numbers</v>
      </c>
    </row>
    <row r="287" spans="1:7" x14ac:dyDescent="0.3">
      <c r="A287" s="75">
        <v>45078</v>
      </c>
      <c r="B287" s="110" t="s">
        <v>37</v>
      </c>
      <c r="C287" s="76" t="s">
        <v>109</v>
      </c>
      <c r="D287" s="77" t="s">
        <v>108</v>
      </c>
      <c r="E287" s="88"/>
      <c r="F287" s="77">
        <v>1</v>
      </c>
      <c r="G287" s="94" t="str">
        <f t="shared" si="4"/>
        <v>Cell Suppressed For Small Numbers</v>
      </c>
    </row>
    <row r="288" spans="1:7" x14ac:dyDescent="0.3">
      <c r="A288" s="75">
        <v>45078</v>
      </c>
      <c r="B288" s="110" t="s">
        <v>37</v>
      </c>
      <c r="C288" s="76" t="s">
        <v>110</v>
      </c>
      <c r="D288" s="77" t="s">
        <v>108</v>
      </c>
      <c r="E288" s="88"/>
      <c r="F288" s="77">
        <v>1</v>
      </c>
      <c r="G288" s="94" t="str">
        <f t="shared" si="4"/>
        <v>Cell Suppressed For Small Numbers</v>
      </c>
    </row>
    <row r="289" spans="1:7" x14ac:dyDescent="0.3">
      <c r="A289" s="75">
        <v>45078</v>
      </c>
      <c r="B289" s="110" t="s">
        <v>37</v>
      </c>
      <c r="C289" s="76" t="s">
        <v>111</v>
      </c>
      <c r="D289" s="77" t="s">
        <v>108</v>
      </c>
      <c r="E289" s="88">
        <v>25</v>
      </c>
      <c r="F289" s="77"/>
      <c r="G289" s="94" t="str">
        <f t="shared" si="4"/>
        <v/>
      </c>
    </row>
    <row r="290" spans="1:7" x14ac:dyDescent="0.3">
      <c r="A290" s="75">
        <v>45078</v>
      </c>
      <c r="B290" s="110" t="s">
        <v>37</v>
      </c>
      <c r="C290" s="76" t="s">
        <v>112</v>
      </c>
      <c r="D290" s="77" t="s">
        <v>108</v>
      </c>
      <c r="E290" s="88"/>
      <c r="F290" s="77">
        <v>1</v>
      </c>
      <c r="G290" s="94" t="str">
        <f t="shared" si="4"/>
        <v>Cell Suppressed For Small Numbers</v>
      </c>
    </row>
    <row r="291" spans="1:7" x14ac:dyDescent="0.3">
      <c r="A291" s="75">
        <v>45078</v>
      </c>
      <c r="B291" s="110" t="s">
        <v>37</v>
      </c>
      <c r="C291" s="76" t="s">
        <v>107</v>
      </c>
      <c r="D291" s="77" t="s">
        <v>113</v>
      </c>
      <c r="E291" s="88"/>
      <c r="F291" s="77">
        <v>1</v>
      </c>
      <c r="G291" s="94" t="str">
        <f t="shared" si="4"/>
        <v>Cell Suppressed For Small Numbers</v>
      </c>
    </row>
    <row r="292" spans="1:7" x14ac:dyDescent="0.3">
      <c r="A292" s="75">
        <v>45078</v>
      </c>
      <c r="B292" s="110" t="s">
        <v>37</v>
      </c>
      <c r="C292" s="76" t="s">
        <v>109</v>
      </c>
      <c r="D292" s="77" t="s">
        <v>113</v>
      </c>
      <c r="E292" s="88"/>
      <c r="F292" s="77">
        <v>1</v>
      </c>
      <c r="G292" s="94" t="str">
        <f t="shared" si="4"/>
        <v>Cell Suppressed For Small Numbers</v>
      </c>
    </row>
    <row r="293" spans="1:7" x14ac:dyDescent="0.3">
      <c r="A293" s="75">
        <v>45078</v>
      </c>
      <c r="B293" s="110" t="s">
        <v>37</v>
      </c>
      <c r="C293" s="76" t="s">
        <v>110</v>
      </c>
      <c r="D293" s="77" t="s">
        <v>113</v>
      </c>
      <c r="E293" s="88"/>
      <c r="F293" s="77">
        <v>1</v>
      </c>
      <c r="G293" s="94" t="str">
        <f t="shared" si="4"/>
        <v>Cell Suppressed For Small Numbers</v>
      </c>
    </row>
    <row r="294" spans="1:7" x14ac:dyDescent="0.3">
      <c r="A294" s="75">
        <v>45078</v>
      </c>
      <c r="B294" s="110" t="s">
        <v>37</v>
      </c>
      <c r="C294" s="76" t="s">
        <v>111</v>
      </c>
      <c r="D294" s="77" t="s">
        <v>113</v>
      </c>
      <c r="E294" s="88">
        <v>18</v>
      </c>
      <c r="F294" s="77"/>
      <c r="G294" s="94" t="str">
        <f t="shared" si="4"/>
        <v/>
      </c>
    </row>
    <row r="295" spans="1:7" x14ac:dyDescent="0.3">
      <c r="A295" s="75">
        <v>45078</v>
      </c>
      <c r="B295" s="110" t="s">
        <v>37</v>
      </c>
      <c r="C295" s="76" t="s">
        <v>112</v>
      </c>
      <c r="D295" s="77" t="s">
        <v>113</v>
      </c>
      <c r="E295" s="88"/>
      <c r="F295" s="77">
        <v>1</v>
      </c>
      <c r="G295" s="94" t="str">
        <f t="shared" si="4"/>
        <v>Cell Suppressed For Small Numbers</v>
      </c>
    </row>
    <row r="296" spans="1:7" x14ac:dyDescent="0.3">
      <c r="A296" s="75">
        <v>45078</v>
      </c>
      <c r="B296" s="110" t="s">
        <v>38</v>
      </c>
      <c r="C296" s="76" t="s">
        <v>107</v>
      </c>
      <c r="D296" s="77" t="s">
        <v>108</v>
      </c>
      <c r="E296" s="88">
        <v>366</v>
      </c>
      <c r="F296" s="77"/>
      <c r="G296" s="94" t="str">
        <f t="shared" si="4"/>
        <v/>
      </c>
    </row>
    <row r="297" spans="1:7" x14ac:dyDescent="0.3">
      <c r="A297" s="75">
        <v>45078</v>
      </c>
      <c r="B297" s="110" t="s">
        <v>38</v>
      </c>
      <c r="C297" s="76" t="s">
        <v>109</v>
      </c>
      <c r="D297" s="77" t="s">
        <v>108</v>
      </c>
      <c r="E297" s="88">
        <v>61</v>
      </c>
      <c r="F297" s="77"/>
      <c r="G297" s="94" t="str">
        <f t="shared" si="4"/>
        <v/>
      </c>
    </row>
    <row r="298" spans="1:7" x14ac:dyDescent="0.3">
      <c r="A298" s="75">
        <v>45078</v>
      </c>
      <c r="B298" s="110" t="s">
        <v>38</v>
      </c>
      <c r="C298" s="76" t="s">
        <v>110</v>
      </c>
      <c r="D298" s="77" t="s">
        <v>108</v>
      </c>
      <c r="E298" s="88">
        <v>96</v>
      </c>
      <c r="F298" s="77"/>
      <c r="G298" s="94" t="str">
        <f t="shared" si="4"/>
        <v/>
      </c>
    </row>
    <row r="299" spans="1:7" x14ac:dyDescent="0.3">
      <c r="A299" s="75">
        <v>45078</v>
      </c>
      <c r="B299" s="110" t="s">
        <v>38</v>
      </c>
      <c r="C299" s="76" t="s">
        <v>111</v>
      </c>
      <c r="D299" s="77" t="s">
        <v>108</v>
      </c>
      <c r="E299" s="88">
        <v>818</v>
      </c>
      <c r="F299" s="77"/>
      <c r="G299" s="94" t="str">
        <f t="shared" si="4"/>
        <v/>
      </c>
    </row>
    <row r="300" spans="1:7" x14ac:dyDescent="0.3">
      <c r="A300" s="75">
        <v>45078</v>
      </c>
      <c r="B300" s="110" t="s">
        <v>38</v>
      </c>
      <c r="C300" s="76" t="s">
        <v>112</v>
      </c>
      <c r="D300" s="77" t="s">
        <v>108</v>
      </c>
      <c r="E300" s="88">
        <v>167</v>
      </c>
      <c r="F300" s="77"/>
      <c r="G300" s="94" t="str">
        <f t="shared" si="4"/>
        <v/>
      </c>
    </row>
    <row r="301" spans="1:7" x14ac:dyDescent="0.3">
      <c r="A301" s="75">
        <v>45078</v>
      </c>
      <c r="B301" s="110" t="s">
        <v>38</v>
      </c>
      <c r="C301" s="76" t="s">
        <v>107</v>
      </c>
      <c r="D301" s="77" t="s">
        <v>113</v>
      </c>
      <c r="E301" s="88">
        <v>396</v>
      </c>
      <c r="F301" s="77"/>
      <c r="G301" s="94" t="str">
        <f t="shared" si="4"/>
        <v/>
      </c>
    </row>
    <row r="302" spans="1:7" x14ac:dyDescent="0.3">
      <c r="A302" s="75">
        <v>45078</v>
      </c>
      <c r="B302" s="110" t="s">
        <v>38</v>
      </c>
      <c r="C302" s="76" t="s">
        <v>109</v>
      </c>
      <c r="D302" s="77" t="s">
        <v>113</v>
      </c>
      <c r="E302" s="88">
        <v>32</v>
      </c>
      <c r="F302" s="77"/>
      <c r="G302" s="94" t="str">
        <f t="shared" si="4"/>
        <v/>
      </c>
    </row>
    <row r="303" spans="1:7" x14ac:dyDescent="0.3">
      <c r="A303" s="75">
        <v>45078</v>
      </c>
      <c r="B303" s="110" t="s">
        <v>38</v>
      </c>
      <c r="C303" s="76" t="s">
        <v>110</v>
      </c>
      <c r="D303" s="77" t="s">
        <v>113</v>
      </c>
      <c r="E303" s="88">
        <v>100</v>
      </c>
      <c r="F303" s="77"/>
      <c r="G303" s="94" t="str">
        <f t="shared" si="4"/>
        <v/>
      </c>
    </row>
    <row r="304" spans="1:7" x14ac:dyDescent="0.3">
      <c r="A304" s="75">
        <v>45078</v>
      </c>
      <c r="B304" s="110" t="s">
        <v>38</v>
      </c>
      <c r="C304" s="76" t="s">
        <v>111</v>
      </c>
      <c r="D304" s="77" t="s">
        <v>113</v>
      </c>
      <c r="E304" s="88">
        <v>866</v>
      </c>
      <c r="F304" s="77"/>
      <c r="G304" s="94" t="str">
        <f t="shared" si="4"/>
        <v/>
      </c>
    </row>
    <row r="305" spans="1:7" x14ac:dyDescent="0.3">
      <c r="A305" s="75">
        <v>45078</v>
      </c>
      <c r="B305" s="110" t="s">
        <v>38</v>
      </c>
      <c r="C305" s="76" t="s">
        <v>112</v>
      </c>
      <c r="D305" s="77" t="s">
        <v>113</v>
      </c>
      <c r="E305" s="88">
        <v>142</v>
      </c>
      <c r="F305" s="77"/>
      <c r="G305" s="94" t="str">
        <f t="shared" si="4"/>
        <v/>
      </c>
    </row>
    <row r="306" spans="1:7" x14ac:dyDescent="0.3">
      <c r="A306" s="75">
        <v>45078</v>
      </c>
      <c r="B306" s="110" t="s">
        <v>39</v>
      </c>
      <c r="C306" s="76" t="s">
        <v>107</v>
      </c>
      <c r="D306" s="77" t="s">
        <v>108</v>
      </c>
      <c r="E306" s="88">
        <v>487</v>
      </c>
      <c r="F306" s="77"/>
      <c r="G306" s="94" t="str">
        <f t="shared" si="4"/>
        <v/>
      </c>
    </row>
    <row r="307" spans="1:7" x14ac:dyDescent="0.3">
      <c r="A307" s="75">
        <v>45078</v>
      </c>
      <c r="B307" s="110" t="s">
        <v>39</v>
      </c>
      <c r="C307" s="76" t="s">
        <v>109</v>
      </c>
      <c r="D307" s="77" t="s">
        <v>108</v>
      </c>
      <c r="E307" s="88">
        <v>106</v>
      </c>
      <c r="F307" s="77"/>
      <c r="G307" s="94" t="str">
        <f t="shared" si="4"/>
        <v/>
      </c>
    </row>
    <row r="308" spans="1:7" x14ac:dyDescent="0.3">
      <c r="A308" s="75">
        <v>45078</v>
      </c>
      <c r="B308" s="110" t="s">
        <v>39</v>
      </c>
      <c r="C308" s="76" t="s">
        <v>110</v>
      </c>
      <c r="D308" s="77" t="s">
        <v>108</v>
      </c>
      <c r="E308" s="88">
        <v>142</v>
      </c>
      <c r="F308" s="77"/>
      <c r="G308" s="94" t="str">
        <f t="shared" si="4"/>
        <v/>
      </c>
    </row>
    <row r="309" spans="1:7" x14ac:dyDescent="0.3">
      <c r="A309" s="75">
        <v>45078</v>
      </c>
      <c r="B309" s="110" t="s">
        <v>39</v>
      </c>
      <c r="C309" s="76" t="s">
        <v>111</v>
      </c>
      <c r="D309" s="77" t="s">
        <v>108</v>
      </c>
      <c r="E309" s="88">
        <v>1269</v>
      </c>
      <c r="F309" s="77"/>
      <c r="G309" s="94" t="str">
        <f t="shared" si="4"/>
        <v/>
      </c>
    </row>
    <row r="310" spans="1:7" x14ac:dyDescent="0.3">
      <c r="A310" s="75">
        <v>45078</v>
      </c>
      <c r="B310" s="110" t="s">
        <v>39</v>
      </c>
      <c r="C310" s="76" t="s">
        <v>112</v>
      </c>
      <c r="D310" s="77" t="s">
        <v>108</v>
      </c>
      <c r="E310" s="88">
        <v>212</v>
      </c>
      <c r="F310" s="77"/>
      <c r="G310" s="94" t="str">
        <f t="shared" si="4"/>
        <v/>
      </c>
    </row>
    <row r="311" spans="1:7" x14ac:dyDescent="0.3">
      <c r="A311" s="75">
        <v>45078</v>
      </c>
      <c r="B311" s="110" t="s">
        <v>39</v>
      </c>
      <c r="C311" s="76" t="s">
        <v>107</v>
      </c>
      <c r="D311" s="77" t="s">
        <v>113</v>
      </c>
      <c r="E311" s="88">
        <v>489</v>
      </c>
      <c r="F311" s="77"/>
      <c r="G311" s="94" t="str">
        <f t="shared" si="4"/>
        <v/>
      </c>
    </row>
    <row r="312" spans="1:7" x14ac:dyDescent="0.3">
      <c r="A312" s="75">
        <v>45078</v>
      </c>
      <c r="B312" s="110" t="s">
        <v>39</v>
      </c>
      <c r="C312" s="76" t="s">
        <v>109</v>
      </c>
      <c r="D312" s="77" t="s">
        <v>113</v>
      </c>
      <c r="E312" s="88">
        <v>74</v>
      </c>
      <c r="F312" s="77"/>
      <c r="G312" s="94" t="str">
        <f t="shared" si="4"/>
        <v/>
      </c>
    </row>
    <row r="313" spans="1:7" x14ac:dyDescent="0.3">
      <c r="A313" s="75">
        <v>45078</v>
      </c>
      <c r="B313" s="110" t="s">
        <v>39</v>
      </c>
      <c r="C313" s="76" t="s">
        <v>110</v>
      </c>
      <c r="D313" s="77" t="s">
        <v>113</v>
      </c>
      <c r="E313" s="88">
        <v>145</v>
      </c>
      <c r="F313" s="77"/>
      <c r="G313" s="94" t="str">
        <f t="shared" si="4"/>
        <v/>
      </c>
    </row>
    <row r="314" spans="1:7" x14ac:dyDescent="0.3">
      <c r="A314" s="75">
        <v>45078</v>
      </c>
      <c r="B314" s="110" t="s">
        <v>39</v>
      </c>
      <c r="C314" s="76" t="s">
        <v>111</v>
      </c>
      <c r="D314" s="77" t="s">
        <v>113</v>
      </c>
      <c r="E314" s="88">
        <v>1325</v>
      </c>
      <c r="F314" s="77"/>
      <c r="G314" s="94" t="str">
        <f t="shared" si="4"/>
        <v/>
      </c>
    </row>
    <row r="315" spans="1:7" x14ac:dyDescent="0.3">
      <c r="A315" s="75">
        <v>45078</v>
      </c>
      <c r="B315" s="110" t="s">
        <v>39</v>
      </c>
      <c r="C315" s="76" t="s">
        <v>112</v>
      </c>
      <c r="D315" s="77" t="s">
        <v>113</v>
      </c>
      <c r="E315" s="88">
        <v>189</v>
      </c>
      <c r="F315" s="77"/>
      <c r="G315" s="94" t="str">
        <f t="shared" si="4"/>
        <v/>
      </c>
    </row>
    <row r="316" spans="1:7" x14ac:dyDescent="0.3">
      <c r="A316" s="75">
        <v>45078</v>
      </c>
      <c r="B316" s="110" t="s">
        <v>40</v>
      </c>
      <c r="C316" s="76" t="s">
        <v>107</v>
      </c>
      <c r="D316" s="77" t="s">
        <v>108</v>
      </c>
      <c r="E316" s="88">
        <v>65</v>
      </c>
      <c r="F316" s="77"/>
      <c r="G316" s="94" t="str">
        <f t="shared" si="4"/>
        <v/>
      </c>
    </row>
    <row r="317" spans="1:7" x14ac:dyDescent="0.3">
      <c r="A317" s="75">
        <v>45078</v>
      </c>
      <c r="B317" s="110" t="s">
        <v>40</v>
      </c>
      <c r="C317" s="76" t="s">
        <v>109</v>
      </c>
      <c r="D317" s="77" t="s">
        <v>108</v>
      </c>
      <c r="E317" s="88">
        <v>25</v>
      </c>
      <c r="F317" s="77"/>
      <c r="G317" s="94" t="str">
        <f t="shared" si="4"/>
        <v/>
      </c>
    </row>
    <row r="318" spans="1:7" x14ac:dyDescent="0.3">
      <c r="A318" s="75">
        <v>45078</v>
      </c>
      <c r="B318" s="110" t="s">
        <v>40</v>
      </c>
      <c r="C318" s="76" t="s">
        <v>110</v>
      </c>
      <c r="D318" s="77" t="s">
        <v>108</v>
      </c>
      <c r="E318" s="88">
        <v>18</v>
      </c>
      <c r="F318" s="77"/>
      <c r="G318" s="94" t="str">
        <f t="shared" si="4"/>
        <v/>
      </c>
    </row>
    <row r="319" spans="1:7" x14ac:dyDescent="0.3">
      <c r="A319" s="75">
        <v>45078</v>
      </c>
      <c r="B319" s="110" t="s">
        <v>40</v>
      </c>
      <c r="C319" s="76" t="s">
        <v>111</v>
      </c>
      <c r="D319" s="77" t="s">
        <v>108</v>
      </c>
      <c r="E319" s="88">
        <v>238</v>
      </c>
      <c r="F319" s="77"/>
      <c r="G319" s="94" t="str">
        <f t="shared" si="4"/>
        <v/>
      </c>
    </row>
    <row r="320" spans="1:7" x14ac:dyDescent="0.3">
      <c r="A320" s="75">
        <v>45078</v>
      </c>
      <c r="B320" s="110" t="s">
        <v>40</v>
      </c>
      <c r="C320" s="76" t="s">
        <v>112</v>
      </c>
      <c r="D320" s="77" t="s">
        <v>108</v>
      </c>
      <c r="E320" s="88">
        <v>33</v>
      </c>
      <c r="F320" s="77"/>
      <c r="G320" s="94" t="str">
        <f t="shared" si="4"/>
        <v/>
      </c>
    </row>
    <row r="321" spans="1:7" x14ac:dyDescent="0.3">
      <c r="A321" s="75">
        <v>45078</v>
      </c>
      <c r="B321" s="110" t="s">
        <v>40</v>
      </c>
      <c r="C321" s="76" t="s">
        <v>107</v>
      </c>
      <c r="D321" s="77" t="s">
        <v>113</v>
      </c>
      <c r="E321" s="88">
        <v>71</v>
      </c>
      <c r="F321" s="77"/>
      <c r="G321" s="94" t="str">
        <f t="shared" si="4"/>
        <v/>
      </c>
    </row>
    <row r="322" spans="1:7" x14ac:dyDescent="0.3">
      <c r="A322" s="75">
        <v>45078</v>
      </c>
      <c r="B322" s="110" t="s">
        <v>40</v>
      </c>
      <c r="C322" s="76" t="s">
        <v>109</v>
      </c>
      <c r="D322" s="77" t="s">
        <v>113</v>
      </c>
      <c r="E322" s="88">
        <v>11</v>
      </c>
      <c r="F322" s="77"/>
      <c r="G322" s="94" t="str">
        <f t="shared" si="4"/>
        <v/>
      </c>
    </row>
    <row r="323" spans="1:7" x14ac:dyDescent="0.3">
      <c r="A323" s="75">
        <v>45078</v>
      </c>
      <c r="B323" s="110" t="s">
        <v>40</v>
      </c>
      <c r="C323" s="76" t="s">
        <v>110</v>
      </c>
      <c r="D323" s="77" t="s">
        <v>113</v>
      </c>
      <c r="E323" s="88">
        <v>24</v>
      </c>
      <c r="F323" s="77"/>
      <c r="G323" s="94" t="str">
        <f t="shared" si="4"/>
        <v/>
      </c>
    </row>
    <row r="324" spans="1:7" x14ac:dyDescent="0.3">
      <c r="A324" s="75">
        <v>45078</v>
      </c>
      <c r="B324" s="110" t="s">
        <v>40</v>
      </c>
      <c r="C324" s="76" t="s">
        <v>111</v>
      </c>
      <c r="D324" s="77" t="s">
        <v>113</v>
      </c>
      <c r="E324" s="88">
        <v>304</v>
      </c>
      <c r="F324" s="77"/>
      <c r="G324" s="94" t="str">
        <f t="shared" si="4"/>
        <v/>
      </c>
    </row>
    <row r="325" spans="1:7" x14ac:dyDescent="0.3">
      <c r="A325" s="75">
        <v>45078</v>
      </c>
      <c r="B325" s="110" t="s">
        <v>40</v>
      </c>
      <c r="C325" s="76" t="s">
        <v>112</v>
      </c>
      <c r="D325" s="77" t="s">
        <v>113</v>
      </c>
      <c r="E325" s="88">
        <v>27</v>
      </c>
      <c r="F325" s="77"/>
      <c r="G325" s="94" t="str">
        <f t="shared" ref="G325:G388" si="5">IF(F325 =1, "Cell Suppressed For Small Numbers",IF(F325 = 2, "Cell Suppressed for Complementary Cell",""))</f>
        <v/>
      </c>
    </row>
    <row r="326" spans="1:7" x14ac:dyDescent="0.3">
      <c r="A326" s="75">
        <v>45078</v>
      </c>
      <c r="B326" s="110" t="s">
        <v>41</v>
      </c>
      <c r="C326" s="76" t="s">
        <v>107</v>
      </c>
      <c r="D326" s="77" t="s">
        <v>108</v>
      </c>
      <c r="E326" s="88">
        <v>174</v>
      </c>
      <c r="F326" s="77"/>
      <c r="G326" s="94" t="str">
        <f t="shared" si="5"/>
        <v/>
      </c>
    </row>
    <row r="327" spans="1:7" x14ac:dyDescent="0.3">
      <c r="A327" s="75">
        <v>45078</v>
      </c>
      <c r="B327" s="110" t="s">
        <v>41</v>
      </c>
      <c r="C327" s="76" t="s">
        <v>109</v>
      </c>
      <c r="D327" s="77" t="s">
        <v>108</v>
      </c>
      <c r="E327" s="88">
        <v>19</v>
      </c>
      <c r="F327" s="77"/>
      <c r="G327" s="94" t="str">
        <f t="shared" si="5"/>
        <v/>
      </c>
    </row>
    <row r="328" spans="1:7" x14ac:dyDescent="0.3">
      <c r="A328" s="75">
        <v>45078</v>
      </c>
      <c r="B328" s="110" t="s">
        <v>41</v>
      </c>
      <c r="C328" s="76" t="s">
        <v>110</v>
      </c>
      <c r="D328" s="77" t="s">
        <v>108</v>
      </c>
      <c r="E328" s="88">
        <v>21</v>
      </c>
      <c r="F328" s="77"/>
      <c r="G328" s="94" t="str">
        <f t="shared" si="5"/>
        <v/>
      </c>
    </row>
    <row r="329" spans="1:7" x14ac:dyDescent="0.3">
      <c r="A329" s="75">
        <v>45078</v>
      </c>
      <c r="B329" s="110" t="s">
        <v>41</v>
      </c>
      <c r="C329" s="76" t="s">
        <v>111</v>
      </c>
      <c r="D329" s="77" t="s">
        <v>108</v>
      </c>
      <c r="E329" s="88">
        <v>264</v>
      </c>
      <c r="F329" s="77"/>
      <c r="G329" s="94" t="str">
        <f t="shared" si="5"/>
        <v/>
      </c>
    </row>
    <row r="330" spans="1:7" x14ac:dyDescent="0.3">
      <c r="A330" s="75">
        <v>45078</v>
      </c>
      <c r="B330" s="110" t="s">
        <v>41</v>
      </c>
      <c r="C330" s="76" t="s">
        <v>112</v>
      </c>
      <c r="D330" s="77" t="s">
        <v>108</v>
      </c>
      <c r="E330" s="88">
        <v>56</v>
      </c>
      <c r="F330" s="77"/>
      <c r="G330" s="94" t="str">
        <f t="shared" si="5"/>
        <v/>
      </c>
    </row>
    <row r="331" spans="1:7" x14ac:dyDescent="0.3">
      <c r="A331" s="75">
        <v>45078</v>
      </c>
      <c r="B331" s="110" t="s">
        <v>41</v>
      </c>
      <c r="C331" s="76" t="s">
        <v>107</v>
      </c>
      <c r="D331" s="77" t="s">
        <v>113</v>
      </c>
      <c r="E331" s="88">
        <v>188</v>
      </c>
      <c r="F331" s="77"/>
      <c r="G331" s="94" t="str">
        <f t="shared" si="5"/>
        <v/>
      </c>
    </row>
    <row r="332" spans="1:7" x14ac:dyDescent="0.3">
      <c r="A332" s="75">
        <v>45078</v>
      </c>
      <c r="B332" s="110" t="s">
        <v>41</v>
      </c>
      <c r="C332" s="76" t="s">
        <v>109</v>
      </c>
      <c r="D332" s="77" t="s">
        <v>113</v>
      </c>
      <c r="E332" s="88">
        <v>23</v>
      </c>
      <c r="F332" s="77"/>
      <c r="G332" s="94" t="str">
        <f t="shared" si="5"/>
        <v/>
      </c>
    </row>
    <row r="333" spans="1:7" x14ac:dyDescent="0.3">
      <c r="A333" s="75">
        <v>45078</v>
      </c>
      <c r="B333" s="110" t="s">
        <v>41</v>
      </c>
      <c r="C333" s="76" t="s">
        <v>110</v>
      </c>
      <c r="D333" s="77" t="s">
        <v>113</v>
      </c>
      <c r="E333" s="88">
        <v>44</v>
      </c>
      <c r="F333" s="77"/>
      <c r="G333" s="94" t="str">
        <f t="shared" si="5"/>
        <v/>
      </c>
    </row>
    <row r="334" spans="1:7" x14ac:dyDescent="0.3">
      <c r="A334" s="75">
        <v>45078</v>
      </c>
      <c r="B334" s="110" t="s">
        <v>41</v>
      </c>
      <c r="C334" s="76" t="s">
        <v>111</v>
      </c>
      <c r="D334" s="77" t="s">
        <v>113</v>
      </c>
      <c r="E334" s="88">
        <v>333</v>
      </c>
      <c r="F334" s="77"/>
      <c r="G334" s="94" t="str">
        <f t="shared" si="5"/>
        <v/>
      </c>
    </row>
    <row r="335" spans="1:7" x14ac:dyDescent="0.3">
      <c r="A335" s="75">
        <v>45078</v>
      </c>
      <c r="B335" s="110" t="s">
        <v>41</v>
      </c>
      <c r="C335" s="76" t="s">
        <v>112</v>
      </c>
      <c r="D335" s="77" t="s">
        <v>113</v>
      </c>
      <c r="E335" s="88">
        <v>53</v>
      </c>
      <c r="F335" s="77"/>
      <c r="G335" s="94" t="str">
        <f t="shared" si="5"/>
        <v/>
      </c>
    </row>
    <row r="336" spans="1:7" x14ac:dyDescent="0.3">
      <c r="A336" s="75">
        <v>45078</v>
      </c>
      <c r="B336" s="110" t="s">
        <v>42</v>
      </c>
      <c r="C336" s="76" t="s">
        <v>107</v>
      </c>
      <c r="D336" s="77" t="s">
        <v>108</v>
      </c>
      <c r="E336" s="88">
        <v>48</v>
      </c>
      <c r="F336" s="77"/>
      <c r="G336" s="94" t="str">
        <f t="shared" si="5"/>
        <v/>
      </c>
    </row>
    <row r="337" spans="1:7" x14ac:dyDescent="0.3">
      <c r="A337" s="75">
        <v>45078</v>
      </c>
      <c r="B337" s="110" t="s">
        <v>42</v>
      </c>
      <c r="C337" s="76" t="s">
        <v>109</v>
      </c>
      <c r="D337" s="77" t="s">
        <v>108</v>
      </c>
      <c r="E337" s="88"/>
      <c r="F337" s="77">
        <v>1</v>
      </c>
      <c r="G337" s="94" t="str">
        <f t="shared" si="5"/>
        <v>Cell Suppressed For Small Numbers</v>
      </c>
    </row>
    <row r="338" spans="1:7" x14ac:dyDescent="0.3">
      <c r="A338" s="75">
        <v>45078</v>
      </c>
      <c r="B338" s="110" t="s">
        <v>42</v>
      </c>
      <c r="C338" s="76" t="s">
        <v>110</v>
      </c>
      <c r="D338" s="77" t="s">
        <v>108</v>
      </c>
      <c r="E338" s="88"/>
      <c r="F338" s="77">
        <v>1</v>
      </c>
      <c r="G338" s="94" t="str">
        <f t="shared" si="5"/>
        <v>Cell Suppressed For Small Numbers</v>
      </c>
    </row>
    <row r="339" spans="1:7" x14ac:dyDescent="0.3">
      <c r="A339" s="75">
        <v>45078</v>
      </c>
      <c r="B339" s="110" t="s">
        <v>42</v>
      </c>
      <c r="C339" s="76" t="s">
        <v>111</v>
      </c>
      <c r="D339" s="77" t="s">
        <v>108</v>
      </c>
      <c r="E339" s="88">
        <v>69</v>
      </c>
      <c r="F339" s="77"/>
      <c r="G339" s="94" t="str">
        <f t="shared" si="5"/>
        <v/>
      </c>
    </row>
    <row r="340" spans="1:7" x14ac:dyDescent="0.3">
      <c r="A340" s="75">
        <v>45078</v>
      </c>
      <c r="B340" s="110" t="s">
        <v>42</v>
      </c>
      <c r="C340" s="76" t="s">
        <v>112</v>
      </c>
      <c r="D340" s="77" t="s">
        <v>108</v>
      </c>
      <c r="E340" s="88">
        <v>25</v>
      </c>
      <c r="F340" s="77"/>
      <c r="G340" s="94" t="str">
        <f t="shared" si="5"/>
        <v/>
      </c>
    </row>
    <row r="341" spans="1:7" x14ac:dyDescent="0.3">
      <c r="A341" s="75">
        <v>45078</v>
      </c>
      <c r="B341" s="110" t="s">
        <v>42</v>
      </c>
      <c r="C341" s="76" t="s">
        <v>107</v>
      </c>
      <c r="D341" s="77" t="s">
        <v>113</v>
      </c>
      <c r="E341" s="88">
        <v>41</v>
      </c>
      <c r="F341" s="77"/>
      <c r="G341" s="94" t="str">
        <f t="shared" si="5"/>
        <v/>
      </c>
    </row>
    <row r="342" spans="1:7" x14ac:dyDescent="0.3">
      <c r="A342" s="75">
        <v>45078</v>
      </c>
      <c r="B342" s="110" t="s">
        <v>42</v>
      </c>
      <c r="C342" s="76" t="s">
        <v>109</v>
      </c>
      <c r="D342" s="77" t="s">
        <v>113</v>
      </c>
      <c r="E342" s="88"/>
      <c r="F342" s="77">
        <v>1</v>
      </c>
      <c r="G342" s="94" t="str">
        <f t="shared" si="5"/>
        <v>Cell Suppressed For Small Numbers</v>
      </c>
    </row>
    <row r="343" spans="1:7" x14ac:dyDescent="0.3">
      <c r="A343" s="75">
        <v>45078</v>
      </c>
      <c r="B343" s="110" t="s">
        <v>42</v>
      </c>
      <c r="C343" s="76" t="s">
        <v>110</v>
      </c>
      <c r="D343" s="77" t="s">
        <v>113</v>
      </c>
      <c r="E343" s="88"/>
      <c r="F343" s="77">
        <v>1</v>
      </c>
      <c r="G343" s="94" t="str">
        <f t="shared" si="5"/>
        <v>Cell Suppressed For Small Numbers</v>
      </c>
    </row>
    <row r="344" spans="1:7" x14ac:dyDescent="0.3">
      <c r="A344" s="75">
        <v>45078</v>
      </c>
      <c r="B344" s="110" t="s">
        <v>42</v>
      </c>
      <c r="C344" s="76" t="s">
        <v>111</v>
      </c>
      <c r="D344" s="77" t="s">
        <v>113</v>
      </c>
      <c r="E344" s="88">
        <v>58</v>
      </c>
      <c r="F344" s="77"/>
      <c r="G344" s="94" t="str">
        <f t="shared" si="5"/>
        <v/>
      </c>
    </row>
    <row r="345" spans="1:7" x14ac:dyDescent="0.3">
      <c r="A345" s="75">
        <v>45078</v>
      </c>
      <c r="B345" s="110" t="s">
        <v>42</v>
      </c>
      <c r="C345" s="76" t="s">
        <v>112</v>
      </c>
      <c r="D345" s="77" t="s">
        <v>113</v>
      </c>
      <c r="E345" s="88">
        <v>16</v>
      </c>
      <c r="F345" s="77"/>
      <c r="G345" s="94" t="str">
        <f t="shared" si="5"/>
        <v/>
      </c>
    </row>
    <row r="346" spans="1:7" x14ac:dyDescent="0.3">
      <c r="A346" s="75">
        <v>45078</v>
      </c>
      <c r="B346" s="110" t="s">
        <v>43</v>
      </c>
      <c r="C346" s="76" t="s">
        <v>107</v>
      </c>
      <c r="D346" s="77" t="s">
        <v>108</v>
      </c>
      <c r="E346" s="88">
        <v>87</v>
      </c>
      <c r="F346" s="77"/>
      <c r="G346" s="94" t="str">
        <f t="shared" si="5"/>
        <v/>
      </c>
    </row>
    <row r="347" spans="1:7" x14ac:dyDescent="0.3">
      <c r="A347" s="75">
        <v>45078</v>
      </c>
      <c r="B347" s="110" t="s">
        <v>43</v>
      </c>
      <c r="C347" s="76" t="s">
        <v>109</v>
      </c>
      <c r="D347" s="77" t="s">
        <v>108</v>
      </c>
      <c r="E347" s="88">
        <v>29</v>
      </c>
      <c r="F347" s="77"/>
      <c r="G347" s="94" t="str">
        <f t="shared" si="5"/>
        <v/>
      </c>
    </row>
    <row r="348" spans="1:7" x14ac:dyDescent="0.3">
      <c r="A348" s="75">
        <v>45078</v>
      </c>
      <c r="B348" s="110" t="s">
        <v>43</v>
      </c>
      <c r="C348" s="76" t="s">
        <v>110</v>
      </c>
      <c r="D348" s="77" t="s">
        <v>108</v>
      </c>
      <c r="E348" s="88">
        <v>20</v>
      </c>
      <c r="F348" s="77"/>
      <c r="G348" s="94" t="str">
        <f t="shared" si="5"/>
        <v/>
      </c>
    </row>
    <row r="349" spans="1:7" x14ac:dyDescent="0.3">
      <c r="A349" s="75">
        <v>45078</v>
      </c>
      <c r="B349" s="110" t="s">
        <v>43</v>
      </c>
      <c r="C349" s="76" t="s">
        <v>111</v>
      </c>
      <c r="D349" s="77" t="s">
        <v>108</v>
      </c>
      <c r="E349" s="88">
        <v>275</v>
      </c>
      <c r="F349" s="77"/>
      <c r="G349" s="94" t="str">
        <f t="shared" si="5"/>
        <v/>
      </c>
    </row>
    <row r="350" spans="1:7" x14ac:dyDescent="0.3">
      <c r="A350" s="75">
        <v>45078</v>
      </c>
      <c r="B350" s="110" t="s">
        <v>43</v>
      </c>
      <c r="C350" s="76" t="s">
        <v>112</v>
      </c>
      <c r="D350" s="77" t="s">
        <v>108</v>
      </c>
      <c r="E350" s="88">
        <v>53</v>
      </c>
      <c r="F350" s="77"/>
      <c r="G350" s="94" t="str">
        <f t="shared" si="5"/>
        <v/>
      </c>
    </row>
    <row r="351" spans="1:7" x14ac:dyDescent="0.3">
      <c r="A351" s="75">
        <v>45078</v>
      </c>
      <c r="B351" s="110" t="s">
        <v>43</v>
      </c>
      <c r="C351" s="76" t="s">
        <v>107</v>
      </c>
      <c r="D351" s="77" t="s">
        <v>113</v>
      </c>
      <c r="E351" s="88">
        <v>64</v>
      </c>
      <c r="F351" s="77"/>
      <c r="G351" s="94" t="str">
        <f t="shared" si="5"/>
        <v/>
      </c>
    </row>
    <row r="352" spans="1:7" x14ac:dyDescent="0.3">
      <c r="A352" s="75">
        <v>45078</v>
      </c>
      <c r="B352" s="110" t="s">
        <v>43</v>
      </c>
      <c r="C352" s="76" t="s">
        <v>109</v>
      </c>
      <c r="D352" s="77" t="s">
        <v>113</v>
      </c>
      <c r="E352" s="88">
        <v>22</v>
      </c>
      <c r="F352" s="77"/>
      <c r="G352" s="94" t="str">
        <f t="shared" si="5"/>
        <v/>
      </c>
    </row>
    <row r="353" spans="1:7" x14ac:dyDescent="0.3">
      <c r="A353" s="75">
        <v>45078</v>
      </c>
      <c r="B353" s="110" t="s">
        <v>43</v>
      </c>
      <c r="C353" s="76" t="s">
        <v>110</v>
      </c>
      <c r="D353" s="77" t="s">
        <v>113</v>
      </c>
      <c r="E353" s="88">
        <v>34</v>
      </c>
      <c r="F353" s="77"/>
      <c r="G353" s="94" t="str">
        <f t="shared" si="5"/>
        <v/>
      </c>
    </row>
    <row r="354" spans="1:7" x14ac:dyDescent="0.3">
      <c r="A354" s="75">
        <v>45078</v>
      </c>
      <c r="B354" s="110" t="s">
        <v>43</v>
      </c>
      <c r="C354" s="76" t="s">
        <v>111</v>
      </c>
      <c r="D354" s="77" t="s">
        <v>113</v>
      </c>
      <c r="E354" s="88">
        <v>315</v>
      </c>
      <c r="F354" s="77"/>
      <c r="G354" s="94" t="str">
        <f t="shared" si="5"/>
        <v/>
      </c>
    </row>
    <row r="355" spans="1:7" x14ac:dyDescent="0.3">
      <c r="A355" s="75">
        <v>45078</v>
      </c>
      <c r="B355" s="110" t="s">
        <v>43</v>
      </c>
      <c r="C355" s="76" t="s">
        <v>112</v>
      </c>
      <c r="D355" s="77" t="s">
        <v>113</v>
      </c>
      <c r="E355" s="88">
        <v>66</v>
      </c>
      <c r="F355" s="77"/>
      <c r="G355" s="94" t="str">
        <f t="shared" si="5"/>
        <v/>
      </c>
    </row>
    <row r="356" spans="1:7" x14ac:dyDescent="0.3">
      <c r="A356" s="75">
        <v>45078</v>
      </c>
      <c r="B356" s="110" t="s">
        <v>44</v>
      </c>
      <c r="C356" s="76" t="s">
        <v>107</v>
      </c>
      <c r="D356" s="77" t="s">
        <v>108</v>
      </c>
      <c r="E356" s="88">
        <v>92</v>
      </c>
      <c r="F356" s="77"/>
      <c r="G356" s="94" t="str">
        <f t="shared" si="5"/>
        <v/>
      </c>
    </row>
    <row r="357" spans="1:7" x14ac:dyDescent="0.3">
      <c r="A357" s="75">
        <v>45078</v>
      </c>
      <c r="B357" s="110" t="s">
        <v>44</v>
      </c>
      <c r="C357" s="76" t="s">
        <v>109</v>
      </c>
      <c r="D357" s="77" t="s">
        <v>108</v>
      </c>
      <c r="E357" s="88">
        <v>22</v>
      </c>
      <c r="F357" s="77"/>
      <c r="G357" s="94" t="str">
        <f t="shared" si="5"/>
        <v/>
      </c>
    </row>
    <row r="358" spans="1:7" x14ac:dyDescent="0.3">
      <c r="A358" s="75">
        <v>45078</v>
      </c>
      <c r="B358" s="110" t="s">
        <v>44</v>
      </c>
      <c r="C358" s="76" t="s">
        <v>110</v>
      </c>
      <c r="D358" s="77" t="s">
        <v>108</v>
      </c>
      <c r="E358" s="88">
        <v>12</v>
      </c>
      <c r="F358" s="77"/>
      <c r="G358" s="94" t="str">
        <f t="shared" si="5"/>
        <v/>
      </c>
    </row>
    <row r="359" spans="1:7" x14ac:dyDescent="0.3">
      <c r="A359" s="75">
        <v>45078</v>
      </c>
      <c r="B359" s="110" t="s">
        <v>44</v>
      </c>
      <c r="C359" s="76" t="s">
        <v>111</v>
      </c>
      <c r="D359" s="77" t="s">
        <v>108</v>
      </c>
      <c r="E359" s="88">
        <v>222</v>
      </c>
      <c r="F359" s="77"/>
      <c r="G359" s="94" t="str">
        <f t="shared" si="5"/>
        <v/>
      </c>
    </row>
    <row r="360" spans="1:7" x14ac:dyDescent="0.3">
      <c r="A360" s="75">
        <v>45078</v>
      </c>
      <c r="B360" s="110" t="s">
        <v>44</v>
      </c>
      <c r="C360" s="76" t="s">
        <v>112</v>
      </c>
      <c r="D360" s="77" t="s">
        <v>108</v>
      </c>
      <c r="E360" s="88">
        <v>37</v>
      </c>
      <c r="F360" s="77"/>
      <c r="G360" s="94" t="str">
        <f t="shared" si="5"/>
        <v/>
      </c>
    </row>
    <row r="361" spans="1:7" x14ac:dyDescent="0.3">
      <c r="A361" s="75">
        <v>45078</v>
      </c>
      <c r="B361" s="110" t="s">
        <v>44</v>
      </c>
      <c r="C361" s="76" t="s">
        <v>107</v>
      </c>
      <c r="D361" s="77" t="s">
        <v>113</v>
      </c>
      <c r="E361" s="88">
        <v>93</v>
      </c>
      <c r="F361" s="77"/>
      <c r="G361" s="94" t="str">
        <f t="shared" si="5"/>
        <v/>
      </c>
    </row>
    <row r="362" spans="1:7" x14ac:dyDescent="0.3">
      <c r="A362" s="75">
        <v>45078</v>
      </c>
      <c r="B362" s="110" t="s">
        <v>44</v>
      </c>
      <c r="C362" s="76" t="s">
        <v>109</v>
      </c>
      <c r="D362" s="77" t="s">
        <v>113</v>
      </c>
      <c r="E362" s="88">
        <v>24</v>
      </c>
      <c r="F362" s="77"/>
      <c r="G362" s="94" t="str">
        <f t="shared" si="5"/>
        <v/>
      </c>
    </row>
    <row r="363" spans="1:7" x14ac:dyDescent="0.3">
      <c r="A363" s="75">
        <v>45078</v>
      </c>
      <c r="B363" s="110" t="s">
        <v>44</v>
      </c>
      <c r="C363" s="76" t="s">
        <v>110</v>
      </c>
      <c r="D363" s="77" t="s">
        <v>113</v>
      </c>
      <c r="E363" s="88">
        <v>16</v>
      </c>
      <c r="F363" s="77"/>
      <c r="G363" s="94" t="str">
        <f t="shared" si="5"/>
        <v/>
      </c>
    </row>
    <row r="364" spans="1:7" x14ac:dyDescent="0.3">
      <c r="A364" s="75">
        <v>45078</v>
      </c>
      <c r="B364" s="110" t="s">
        <v>44</v>
      </c>
      <c r="C364" s="76" t="s">
        <v>111</v>
      </c>
      <c r="D364" s="77" t="s">
        <v>113</v>
      </c>
      <c r="E364" s="88">
        <v>249</v>
      </c>
      <c r="F364" s="77"/>
      <c r="G364" s="94" t="str">
        <f t="shared" si="5"/>
        <v/>
      </c>
    </row>
    <row r="365" spans="1:7" x14ac:dyDescent="0.3">
      <c r="A365" s="75">
        <v>45078</v>
      </c>
      <c r="B365" s="110" t="s">
        <v>44</v>
      </c>
      <c r="C365" s="76" t="s">
        <v>112</v>
      </c>
      <c r="D365" s="77" t="s">
        <v>113</v>
      </c>
      <c r="E365" s="88">
        <v>36</v>
      </c>
      <c r="F365" s="77"/>
      <c r="G365" s="94" t="str">
        <f t="shared" si="5"/>
        <v/>
      </c>
    </row>
    <row r="366" spans="1:7" x14ac:dyDescent="0.3">
      <c r="A366" s="75">
        <v>45078</v>
      </c>
      <c r="B366" s="110" t="s">
        <v>45</v>
      </c>
      <c r="C366" s="76" t="s">
        <v>107</v>
      </c>
      <c r="D366" s="77" t="s">
        <v>108</v>
      </c>
      <c r="E366" s="88">
        <v>135</v>
      </c>
      <c r="F366" s="77"/>
      <c r="G366" s="94" t="str">
        <f t="shared" si="5"/>
        <v/>
      </c>
    </row>
    <row r="367" spans="1:7" x14ac:dyDescent="0.3">
      <c r="A367" s="75">
        <v>45078</v>
      </c>
      <c r="B367" s="110" t="s">
        <v>45</v>
      </c>
      <c r="C367" s="76" t="s">
        <v>109</v>
      </c>
      <c r="D367" s="77" t="s">
        <v>108</v>
      </c>
      <c r="E367" s="88">
        <v>50</v>
      </c>
      <c r="F367" s="77"/>
      <c r="G367" s="94" t="str">
        <f t="shared" si="5"/>
        <v/>
      </c>
    </row>
    <row r="368" spans="1:7" x14ac:dyDescent="0.3">
      <c r="A368" s="75">
        <v>45078</v>
      </c>
      <c r="B368" s="110" t="s">
        <v>45</v>
      </c>
      <c r="C368" s="76" t="s">
        <v>110</v>
      </c>
      <c r="D368" s="77" t="s">
        <v>108</v>
      </c>
      <c r="E368" s="88">
        <v>52</v>
      </c>
      <c r="F368" s="77"/>
      <c r="G368" s="94" t="str">
        <f t="shared" si="5"/>
        <v/>
      </c>
    </row>
    <row r="369" spans="1:7" x14ac:dyDescent="0.3">
      <c r="A369" s="75">
        <v>45078</v>
      </c>
      <c r="B369" s="110" t="s">
        <v>45</v>
      </c>
      <c r="C369" s="76" t="s">
        <v>111</v>
      </c>
      <c r="D369" s="77" t="s">
        <v>108</v>
      </c>
      <c r="E369" s="88">
        <v>539</v>
      </c>
      <c r="F369" s="77"/>
      <c r="G369" s="94" t="str">
        <f t="shared" si="5"/>
        <v/>
      </c>
    </row>
    <row r="370" spans="1:7" x14ac:dyDescent="0.3">
      <c r="A370" s="75">
        <v>45078</v>
      </c>
      <c r="B370" s="110" t="s">
        <v>45</v>
      </c>
      <c r="C370" s="76" t="s">
        <v>112</v>
      </c>
      <c r="D370" s="77" t="s">
        <v>108</v>
      </c>
      <c r="E370" s="88">
        <v>150</v>
      </c>
      <c r="F370" s="77"/>
      <c r="G370" s="94" t="str">
        <f t="shared" si="5"/>
        <v/>
      </c>
    </row>
    <row r="371" spans="1:7" x14ac:dyDescent="0.3">
      <c r="A371" s="75">
        <v>45078</v>
      </c>
      <c r="B371" s="110" t="s">
        <v>45</v>
      </c>
      <c r="C371" s="76" t="s">
        <v>107</v>
      </c>
      <c r="D371" s="77" t="s">
        <v>113</v>
      </c>
      <c r="E371" s="88">
        <v>124</v>
      </c>
      <c r="F371" s="77"/>
      <c r="G371" s="94" t="str">
        <f t="shared" si="5"/>
        <v/>
      </c>
    </row>
    <row r="372" spans="1:7" x14ac:dyDescent="0.3">
      <c r="A372" s="75">
        <v>45078</v>
      </c>
      <c r="B372" s="110" t="s">
        <v>45</v>
      </c>
      <c r="C372" s="76" t="s">
        <v>109</v>
      </c>
      <c r="D372" s="77" t="s">
        <v>113</v>
      </c>
      <c r="E372" s="88">
        <v>29</v>
      </c>
      <c r="F372" s="77"/>
      <c r="G372" s="94" t="str">
        <f t="shared" si="5"/>
        <v/>
      </c>
    </row>
    <row r="373" spans="1:7" x14ac:dyDescent="0.3">
      <c r="A373" s="75">
        <v>45078</v>
      </c>
      <c r="B373" s="110" t="s">
        <v>45</v>
      </c>
      <c r="C373" s="76" t="s">
        <v>110</v>
      </c>
      <c r="D373" s="77" t="s">
        <v>113</v>
      </c>
      <c r="E373" s="88">
        <v>70</v>
      </c>
      <c r="F373" s="77"/>
      <c r="G373" s="94" t="str">
        <f t="shared" si="5"/>
        <v/>
      </c>
    </row>
    <row r="374" spans="1:7" x14ac:dyDescent="0.3">
      <c r="A374" s="75">
        <v>45078</v>
      </c>
      <c r="B374" s="110" t="s">
        <v>45</v>
      </c>
      <c r="C374" s="76" t="s">
        <v>111</v>
      </c>
      <c r="D374" s="77" t="s">
        <v>113</v>
      </c>
      <c r="E374" s="88">
        <v>527</v>
      </c>
      <c r="F374" s="77"/>
      <c r="G374" s="94" t="str">
        <f t="shared" si="5"/>
        <v/>
      </c>
    </row>
    <row r="375" spans="1:7" x14ac:dyDescent="0.3">
      <c r="A375" s="75">
        <v>45078</v>
      </c>
      <c r="B375" s="110" t="s">
        <v>45</v>
      </c>
      <c r="C375" s="76" t="s">
        <v>112</v>
      </c>
      <c r="D375" s="77" t="s">
        <v>113</v>
      </c>
      <c r="E375" s="88">
        <v>132</v>
      </c>
      <c r="F375" s="77"/>
      <c r="G375" s="94" t="str">
        <f t="shared" si="5"/>
        <v/>
      </c>
    </row>
    <row r="376" spans="1:7" x14ac:dyDescent="0.3">
      <c r="A376" s="75">
        <v>45078</v>
      </c>
      <c r="B376" s="110" t="s">
        <v>46</v>
      </c>
      <c r="C376" s="76" t="s">
        <v>107</v>
      </c>
      <c r="D376" s="77" t="s">
        <v>108</v>
      </c>
      <c r="E376" s="88">
        <v>28</v>
      </c>
      <c r="F376" s="77"/>
      <c r="G376" s="94" t="str">
        <f t="shared" si="5"/>
        <v/>
      </c>
    </row>
    <row r="377" spans="1:7" x14ac:dyDescent="0.3">
      <c r="A377" s="75">
        <v>45078</v>
      </c>
      <c r="B377" s="110" t="s">
        <v>46</v>
      </c>
      <c r="C377" s="76" t="s">
        <v>109</v>
      </c>
      <c r="D377" s="77" t="s">
        <v>108</v>
      </c>
      <c r="E377" s="88"/>
      <c r="F377" s="77">
        <v>1</v>
      </c>
      <c r="G377" s="94" t="str">
        <f t="shared" si="5"/>
        <v>Cell Suppressed For Small Numbers</v>
      </c>
    </row>
    <row r="378" spans="1:7" x14ac:dyDescent="0.3">
      <c r="A378" s="75">
        <v>45078</v>
      </c>
      <c r="B378" s="110" t="s">
        <v>46</v>
      </c>
      <c r="C378" s="76" t="s">
        <v>110</v>
      </c>
      <c r="D378" s="77" t="s">
        <v>108</v>
      </c>
      <c r="E378" s="88"/>
      <c r="F378" s="77">
        <v>1</v>
      </c>
      <c r="G378" s="94" t="str">
        <f t="shared" si="5"/>
        <v>Cell Suppressed For Small Numbers</v>
      </c>
    </row>
    <row r="379" spans="1:7" x14ac:dyDescent="0.3">
      <c r="A379" s="75">
        <v>45078</v>
      </c>
      <c r="B379" s="110" t="s">
        <v>46</v>
      </c>
      <c r="C379" s="76" t="s">
        <v>111</v>
      </c>
      <c r="D379" s="77" t="s">
        <v>108</v>
      </c>
      <c r="E379" s="88">
        <v>71</v>
      </c>
      <c r="F379" s="77"/>
      <c r="G379" s="94" t="str">
        <f t="shared" si="5"/>
        <v/>
      </c>
    </row>
    <row r="380" spans="1:7" x14ac:dyDescent="0.3">
      <c r="A380" s="75">
        <v>45078</v>
      </c>
      <c r="B380" s="110" t="s">
        <v>46</v>
      </c>
      <c r="C380" s="76" t="s">
        <v>112</v>
      </c>
      <c r="D380" s="77" t="s">
        <v>108</v>
      </c>
      <c r="E380" s="88">
        <v>17</v>
      </c>
      <c r="F380" s="77"/>
      <c r="G380" s="94" t="str">
        <f t="shared" si="5"/>
        <v/>
      </c>
    </row>
    <row r="381" spans="1:7" x14ac:dyDescent="0.3">
      <c r="A381" s="75">
        <v>45078</v>
      </c>
      <c r="B381" s="110" t="s">
        <v>46</v>
      </c>
      <c r="C381" s="76" t="s">
        <v>107</v>
      </c>
      <c r="D381" s="77" t="s">
        <v>113</v>
      </c>
      <c r="E381" s="88">
        <v>28</v>
      </c>
      <c r="F381" s="77"/>
      <c r="G381" s="94" t="str">
        <f t="shared" si="5"/>
        <v/>
      </c>
    </row>
    <row r="382" spans="1:7" x14ac:dyDescent="0.3">
      <c r="A382" s="75">
        <v>45078</v>
      </c>
      <c r="B382" s="110" t="s">
        <v>46</v>
      </c>
      <c r="C382" s="76" t="s">
        <v>109</v>
      </c>
      <c r="D382" s="77" t="s">
        <v>113</v>
      </c>
      <c r="E382" s="88"/>
      <c r="F382" s="77">
        <v>1</v>
      </c>
      <c r="G382" s="94" t="str">
        <f t="shared" si="5"/>
        <v>Cell Suppressed For Small Numbers</v>
      </c>
    </row>
    <row r="383" spans="1:7" x14ac:dyDescent="0.3">
      <c r="A383" s="75">
        <v>45078</v>
      </c>
      <c r="B383" s="110" t="s">
        <v>46</v>
      </c>
      <c r="C383" s="76" t="s">
        <v>111</v>
      </c>
      <c r="D383" s="77" t="s">
        <v>113</v>
      </c>
      <c r="E383" s="88">
        <v>85</v>
      </c>
      <c r="F383" s="77"/>
      <c r="G383" s="94" t="str">
        <f t="shared" si="5"/>
        <v/>
      </c>
    </row>
    <row r="384" spans="1:7" x14ac:dyDescent="0.3">
      <c r="A384" s="75">
        <v>45078</v>
      </c>
      <c r="B384" s="110" t="s">
        <v>46</v>
      </c>
      <c r="C384" s="76" t="s">
        <v>112</v>
      </c>
      <c r="D384" s="77" t="s">
        <v>113</v>
      </c>
      <c r="E384" s="88"/>
      <c r="F384" s="77">
        <v>1</v>
      </c>
      <c r="G384" s="94" t="str">
        <f t="shared" si="5"/>
        <v>Cell Suppressed For Small Numbers</v>
      </c>
    </row>
    <row r="385" spans="1:7" x14ac:dyDescent="0.3">
      <c r="A385" s="75">
        <v>45078</v>
      </c>
      <c r="B385" s="110" t="s">
        <v>47</v>
      </c>
      <c r="C385" s="76" t="s">
        <v>107</v>
      </c>
      <c r="D385" s="77" t="s">
        <v>108</v>
      </c>
      <c r="E385" s="88">
        <v>27</v>
      </c>
      <c r="F385" s="77"/>
      <c r="G385" s="94" t="str">
        <f t="shared" si="5"/>
        <v/>
      </c>
    </row>
    <row r="386" spans="1:7" x14ac:dyDescent="0.3">
      <c r="A386" s="75">
        <v>45078</v>
      </c>
      <c r="B386" s="110" t="s">
        <v>47</v>
      </c>
      <c r="C386" s="76" t="s">
        <v>109</v>
      </c>
      <c r="D386" s="77" t="s">
        <v>108</v>
      </c>
      <c r="E386" s="88"/>
      <c r="F386" s="77">
        <v>1</v>
      </c>
      <c r="G386" s="94" t="str">
        <f t="shared" si="5"/>
        <v>Cell Suppressed For Small Numbers</v>
      </c>
    </row>
    <row r="387" spans="1:7" x14ac:dyDescent="0.3">
      <c r="A387" s="75">
        <v>45078</v>
      </c>
      <c r="B387" s="110" t="s">
        <v>47</v>
      </c>
      <c r="C387" s="76" t="s">
        <v>110</v>
      </c>
      <c r="D387" s="77" t="s">
        <v>108</v>
      </c>
      <c r="E387" s="88"/>
      <c r="F387" s="77">
        <v>1</v>
      </c>
      <c r="G387" s="94" t="str">
        <f t="shared" si="5"/>
        <v>Cell Suppressed For Small Numbers</v>
      </c>
    </row>
    <row r="388" spans="1:7" x14ac:dyDescent="0.3">
      <c r="A388" s="75">
        <v>45078</v>
      </c>
      <c r="B388" s="110" t="s">
        <v>47</v>
      </c>
      <c r="C388" s="76" t="s">
        <v>111</v>
      </c>
      <c r="D388" s="77" t="s">
        <v>108</v>
      </c>
      <c r="E388" s="88">
        <v>42</v>
      </c>
      <c r="F388" s="77"/>
      <c r="G388" s="94" t="str">
        <f t="shared" si="5"/>
        <v/>
      </c>
    </row>
    <row r="389" spans="1:7" x14ac:dyDescent="0.3">
      <c r="A389" s="75">
        <v>45078</v>
      </c>
      <c r="B389" s="110" t="s">
        <v>47</v>
      </c>
      <c r="C389" s="76" t="s">
        <v>112</v>
      </c>
      <c r="D389" s="77" t="s">
        <v>108</v>
      </c>
      <c r="E389" s="88"/>
      <c r="F389" s="77">
        <v>1</v>
      </c>
      <c r="G389" s="94" t="str">
        <f t="shared" ref="G389:G452" si="6">IF(F389 =1, "Cell Suppressed For Small Numbers",IF(F389 = 2, "Cell Suppressed for Complementary Cell",""))</f>
        <v>Cell Suppressed For Small Numbers</v>
      </c>
    </row>
    <row r="390" spans="1:7" x14ac:dyDescent="0.3">
      <c r="A390" s="75">
        <v>45078</v>
      </c>
      <c r="B390" s="110" t="s">
        <v>47</v>
      </c>
      <c r="C390" s="76" t="s">
        <v>107</v>
      </c>
      <c r="D390" s="77" t="s">
        <v>113</v>
      </c>
      <c r="E390" s="88">
        <v>26</v>
      </c>
      <c r="F390" s="77"/>
      <c r="G390" s="94" t="str">
        <f t="shared" si="6"/>
        <v/>
      </c>
    </row>
    <row r="391" spans="1:7" x14ac:dyDescent="0.3">
      <c r="A391" s="75">
        <v>45078</v>
      </c>
      <c r="B391" s="110" t="s">
        <v>47</v>
      </c>
      <c r="C391" s="76" t="s">
        <v>109</v>
      </c>
      <c r="D391" s="77" t="s">
        <v>113</v>
      </c>
      <c r="E391" s="88"/>
      <c r="F391" s="77">
        <v>1</v>
      </c>
      <c r="G391" s="94" t="str">
        <f t="shared" si="6"/>
        <v>Cell Suppressed For Small Numbers</v>
      </c>
    </row>
    <row r="392" spans="1:7" x14ac:dyDescent="0.3">
      <c r="A392" s="75">
        <v>45078</v>
      </c>
      <c r="B392" s="110" t="s">
        <v>47</v>
      </c>
      <c r="C392" s="76" t="s">
        <v>110</v>
      </c>
      <c r="D392" s="77" t="s">
        <v>113</v>
      </c>
      <c r="E392" s="88"/>
      <c r="F392" s="77">
        <v>1</v>
      </c>
      <c r="G392" s="94" t="str">
        <f t="shared" si="6"/>
        <v>Cell Suppressed For Small Numbers</v>
      </c>
    </row>
    <row r="393" spans="1:7" x14ac:dyDescent="0.3">
      <c r="A393" s="75">
        <v>45078</v>
      </c>
      <c r="B393" s="110" t="s">
        <v>47</v>
      </c>
      <c r="C393" s="76" t="s">
        <v>111</v>
      </c>
      <c r="D393" s="77" t="s">
        <v>113</v>
      </c>
      <c r="E393" s="88">
        <v>49</v>
      </c>
      <c r="F393" s="77"/>
      <c r="G393" s="94" t="str">
        <f t="shared" si="6"/>
        <v/>
      </c>
    </row>
    <row r="394" spans="1:7" x14ac:dyDescent="0.3">
      <c r="A394" s="75">
        <v>45078</v>
      </c>
      <c r="B394" s="110" t="s">
        <v>47</v>
      </c>
      <c r="C394" s="76" t="s">
        <v>112</v>
      </c>
      <c r="D394" s="77" t="s">
        <v>113</v>
      </c>
      <c r="E394" s="88"/>
      <c r="F394" s="77">
        <v>1</v>
      </c>
      <c r="G394" s="94" t="str">
        <f t="shared" si="6"/>
        <v>Cell Suppressed For Small Numbers</v>
      </c>
    </row>
    <row r="395" spans="1:7" x14ac:dyDescent="0.3">
      <c r="A395" s="75">
        <v>45078</v>
      </c>
      <c r="B395" s="110" t="s">
        <v>48</v>
      </c>
      <c r="C395" s="76" t="s">
        <v>111</v>
      </c>
      <c r="D395" s="77" t="s">
        <v>108</v>
      </c>
      <c r="E395" s="88"/>
      <c r="F395" s="77">
        <v>1</v>
      </c>
      <c r="G395" s="94" t="str">
        <f t="shared" si="6"/>
        <v>Cell Suppressed For Small Numbers</v>
      </c>
    </row>
    <row r="396" spans="1:7" x14ac:dyDescent="0.3">
      <c r="A396" s="75">
        <v>45078</v>
      </c>
      <c r="B396" s="110" t="s">
        <v>48</v>
      </c>
      <c r="C396" s="76" t="s">
        <v>111</v>
      </c>
      <c r="D396" s="77" t="s">
        <v>113</v>
      </c>
      <c r="E396" s="88"/>
      <c r="F396" s="77">
        <v>1</v>
      </c>
      <c r="G396" s="94" t="str">
        <f t="shared" si="6"/>
        <v>Cell Suppressed For Small Numbers</v>
      </c>
    </row>
    <row r="397" spans="1:7" x14ac:dyDescent="0.3">
      <c r="A397" s="75">
        <v>45078</v>
      </c>
      <c r="B397" s="110" t="s">
        <v>49</v>
      </c>
      <c r="C397" s="76" t="s">
        <v>107</v>
      </c>
      <c r="D397" s="77" t="s">
        <v>108</v>
      </c>
      <c r="E397" s="88"/>
      <c r="F397" s="77">
        <v>1</v>
      </c>
      <c r="G397" s="94" t="str">
        <f t="shared" si="6"/>
        <v>Cell Suppressed For Small Numbers</v>
      </c>
    </row>
    <row r="398" spans="1:7" x14ac:dyDescent="0.3">
      <c r="A398" s="75">
        <v>45078</v>
      </c>
      <c r="B398" s="110" t="s">
        <v>49</v>
      </c>
      <c r="C398" s="76" t="s">
        <v>110</v>
      </c>
      <c r="D398" s="77" t="s">
        <v>108</v>
      </c>
      <c r="E398" s="88"/>
      <c r="F398" s="77">
        <v>1</v>
      </c>
      <c r="G398" s="94" t="str">
        <f t="shared" si="6"/>
        <v>Cell Suppressed For Small Numbers</v>
      </c>
    </row>
    <row r="399" spans="1:7" x14ac:dyDescent="0.3">
      <c r="A399" s="75">
        <v>45078</v>
      </c>
      <c r="B399" s="110" t="s">
        <v>49</v>
      </c>
      <c r="C399" s="76" t="s">
        <v>111</v>
      </c>
      <c r="D399" s="77" t="s">
        <v>108</v>
      </c>
      <c r="E399" s="88"/>
      <c r="F399" s="77">
        <v>1</v>
      </c>
      <c r="G399" s="94" t="str">
        <f t="shared" si="6"/>
        <v>Cell Suppressed For Small Numbers</v>
      </c>
    </row>
    <row r="400" spans="1:7" x14ac:dyDescent="0.3">
      <c r="A400" s="75">
        <v>45078</v>
      </c>
      <c r="B400" s="110" t="s">
        <v>49</v>
      </c>
      <c r="C400" s="76" t="s">
        <v>112</v>
      </c>
      <c r="D400" s="77" t="s">
        <v>108</v>
      </c>
      <c r="E400" s="88"/>
      <c r="F400" s="77">
        <v>1</v>
      </c>
      <c r="G400" s="94" t="str">
        <f t="shared" si="6"/>
        <v>Cell Suppressed For Small Numbers</v>
      </c>
    </row>
    <row r="401" spans="1:7" x14ac:dyDescent="0.3">
      <c r="A401" s="75">
        <v>45078</v>
      </c>
      <c r="B401" s="110" t="s">
        <v>49</v>
      </c>
      <c r="C401" s="76" t="s">
        <v>107</v>
      </c>
      <c r="D401" s="77" t="s">
        <v>113</v>
      </c>
      <c r="E401" s="88"/>
      <c r="F401" s="77">
        <v>1</v>
      </c>
      <c r="G401" s="94" t="str">
        <f t="shared" si="6"/>
        <v>Cell Suppressed For Small Numbers</v>
      </c>
    </row>
    <row r="402" spans="1:7" x14ac:dyDescent="0.3">
      <c r="A402" s="75">
        <v>45078</v>
      </c>
      <c r="B402" s="110" t="s">
        <v>49</v>
      </c>
      <c r="C402" s="76" t="s">
        <v>111</v>
      </c>
      <c r="D402" s="77" t="s">
        <v>113</v>
      </c>
      <c r="E402" s="88">
        <v>17</v>
      </c>
      <c r="F402" s="77"/>
      <c r="G402" s="94" t="str">
        <f t="shared" si="6"/>
        <v/>
      </c>
    </row>
    <row r="403" spans="1:7" x14ac:dyDescent="0.3">
      <c r="A403" s="75">
        <v>45078</v>
      </c>
      <c r="B403" s="110" t="s">
        <v>49</v>
      </c>
      <c r="C403" s="76" t="s">
        <v>112</v>
      </c>
      <c r="D403" s="77" t="s">
        <v>113</v>
      </c>
      <c r="E403" s="88"/>
      <c r="F403" s="77">
        <v>1</v>
      </c>
      <c r="G403" s="94" t="str">
        <f t="shared" si="6"/>
        <v>Cell Suppressed For Small Numbers</v>
      </c>
    </row>
    <row r="404" spans="1:7" x14ac:dyDescent="0.3">
      <c r="A404" s="75">
        <v>45078</v>
      </c>
      <c r="B404" s="110" t="s">
        <v>50</v>
      </c>
      <c r="C404" s="76" t="s">
        <v>107</v>
      </c>
      <c r="D404" s="77" t="s">
        <v>108</v>
      </c>
      <c r="E404" s="88">
        <v>47</v>
      </c>
      <c r="F404" s="77"/>
      <c r="G404" s="94" t="str">
        <f t="shared" si="6"/>
        <v/>
      </c>
    </row>
    <row r="405" spans="1:7" x14ac:dyDescent="0.3">
      <c r="A405" s="75">
        <v>45078</v>
      </c>
      <c r="B405" s="110" t="s">
        <v>50</v>
      </c>
      <c r="C405" s="76" t="s">
        <v>109</v>
      </c>
      <c r="D405" s="77" t="s">
        <v>108</v>
      </c>
      <c r="E405" s="88"/>
      <c r="F405" s="77">
        <v>2</v>
      </c>
      <c r="G405" s="94" t="str">
        <f t="shared" si="6"/>
        <v>Cell Suppressed for Complementary Cell</v>
      </c>
    </row>
    <row r="406" spans="1:7" x14ac:dyDescent="0.3">
      <c r="A406" s="75">
        <v>45078</v>
      </c>
      <c r="B406" s="110" t="s">
        <v>50</v>
      </c>
      <c r="C406" s="76" t="s">
        <v>110</v>
      </c>
      <c r="D406" s="77" t="s">
        <v>108</v>
      </c>
      <c r="E406" s="88">
        <v>17</v>
      </c>
      <c r="F406" s="77"/>
      <c r="G406" s="94" t="str">
        <f t="shared" si="6"/>
        <v/>
      </c>
    </row>
    <row r="407" spans="1:7" x14ac:dyDescent="0.3">
      <c r="A407" s="75">
        <v>45078</v>
      </c>
      <c r="B407" s="110" t="s">
        <v>50</v>
      </c>
      <c r="C407" s="76" t="s">
        <v>111</v>
      </c>
      <c r="D407" s="77" t="s">
        <v>108</v>
      </c>
      <c r="E407" s="88">
        <v>120</v>
      </c>
      <c r="F407" s="77"/>
      <c r="G407" s="94" t="str">
        <f t="shared" si="6"/>
        <v/>
      </c>
    </row>
    <row r="408" spans="1:7" x14ac:dyDescent="0.3">
      <c r="A408" s="75">
        <v>45078</v>
      </c>
      <c r="B408" s="110" t="s">
        <v>50</v>
      </c>
      <c r="C408" s="76" t="s">
        <v>112</v>
      </c>
      <c r="D408" s="77" t="s">
        <v>108</v>
      </c>
      <c r="E408" s="88">
        <v>26</v>
      </c>
      <c r="F408" s="77"/>
      <c r="G408" s="94" t="str">
        <f t="shared" si="6"/>
        <v/>
      </c>
    </row>
    <row r="409" spans="1:7" x14ac:dyDescent="0.3">
      <c r="A409" s="75">
        <v>45078</v>
      </c>
      <c r="B409" s="110" t="s">
        <v>50</v>
      </c>
      <c r="C409" s="76" t="s">
        <v>107</v>
      </c>
      <c r="D409" s="77" t="s">
        <v>113</v>
      </c>
      <c r="E409" s="88">
        <v>39</v>
      </c>
      <c r="F409" s="77"/>
      <c r="G409" s="94" t="str">
        <f t="shared" si="6"/>
        <v/>
      </c>
    </row>
    <row r="410" spans="1:7" x14ac:dyDescent="0.3">
      <c r="A410" s="75">
        <v>45078</v>
      </c>
      <c r="B410" s="110" t="s">
        <v>50</v>
      </c>
      <c r="C410" s="76" t="s">
        <v>109</v>
      </c>
      <c r="D410" s="77" t="s">
        <v>113</v>
      </c>
      <c r="E410" s="88"/>
      <c r="F410" s="77">
        <v>1</v>
      </c>
      <c r="G410" s="94" t="str">
        <f t="shared" si="6"/>
        <v>Cell Suppressed For Small Numbers</v>
      </c>
    </row>
    <row r="411" spans="1:7" x14ac:dyDescent="0.3">
      <c r="A411" s="75">
        <v>45078</v>
      </c>
      <c r="B411" s="110" t="s">
        <v>50</v>
      </c>
      <c r="C411" s="76" t="s">
        <v>110</v>
      </c>
      <c r="D411" s="77" t="s">
        <v>113</v>
      </c>
      <c r="E411" s="88">
        <v>19</v>
      </c>
      <c r="F411" s="77"/>
      <c r="G411" s="94" t="str">
        <f t="shared" si="6"/>
        <v/>
      </c>
    </row>
    <row r="412" spans="1:7" x14ac:dyDescent="0.3">
      <c r="A412" s="75">
        <v>45078</v>
      </c>
      <c r="B412" s="110" t="s">
        <v>50</v>
      </c>
      <c r="C412" s="76" t="s">
        <v>111</v>
      </c>
      <c r="D412" s="77" t="s">
        <v>113</v>
      </c>
      <c r="E412" s="88">
        <v>127</v>
      </c>
      <c r="F412" s="77"/>
      <c r="G412" s="94" t="str">
        <f t="shared" si="6"/>
        <v/>
      </c>
    </row>
    <row r="413" spans="1:7" x14ac:dyDescent="0.3">
      <c r="A413" s="75">
        <v>45078</v>
      </c>
      <c r="B413" s="110" t="s">
        <v>50</v>
      </c>
      <c r="C413" s="76" t="s">
        <v>112</v>
      </c>
      <c r="D413" s="77" t="s">
        <v>113</v>
      </c>
      <c r="E413" s="88">
        <v>18</v>
      </c>
      <c r="F413" s="77"/>
      <c r="G413" s="94" t="str">
        <f t="shared" si="6"/>
        <v/>
      </c>
    </row>
    <row r="414" spans="1:7" x14ac:dyDescent="0.3">
      <c r="A414" s="75">
        <v>45078</v>
      </c>
      <c r="B414" s="110" t="s">
        <v>51</v>
      </c>
      <c r="C414" s="76" t="s">
        <v>107</v>
      </c>
      <c r="D414" s="77" t="s">
        <v>108</v>
      </c>
      <c r="E414" s="88">
        <v>42</v>
      </c>
      <c r="F414" s="77"/>
      <c r="G414" s="94" t="str">
        <f t="shared" si="6"/>
        <v/>
      </c>
    </row>
    <row r="415" spans="1:7" x14ac:dyDescent="0.3">
      <c r="A415" s="75">
        <v>45078</v>
      </c>
      <c r="B415" s="110" t="s">
        <v>51</v>
      </c>
      <c r="C415" s="76" t="s">
        <v>109</v>
      </c>
      <c r="D415" s="77" t="s">
        <v>108</v>
      </c>
      <c r="E415" s="88"/>
      <c r="F415" s="77">
        <v>2</v>
      </c>
      <c r="G415" s="94" t="str">
        <f t="shared" si="6"/>
        <v>Cell Suppressed for Complementary Cell</v>
      </c>
    </row>
    <row r="416" spans="1:7" x14ac:dyDescent="0.3">
      <c r="A416" s="75">
        <v>45078</v>
      </c>
      <c r="B416" s="110" t="s">
        <v>51</v>
      </c>
      <c r="C416" s="76" t="s">
        <v>110</v>
      </c>
      <c r="D416" s="77" t="s">
        <v>108</v>
      </c>
      <c r="E416" s="88">
        <v>17</v>
      </c>
      <c r="F416" s="77"/>
      <c r="G416" s="94" t="str">
        <f t="shared" si="6"/>
        <v/>
      </c>
    </row>
    <row r="417" spans="1:7" x14ac:dyDescent="0.3">
      <c r="A417" s="75">
        <v>45078</v>
      </c>
      <c r="B417" s="110" t="s">
        <v>51</v>
      </c>
      <c r="C417" s="76" t="s">
        <v>111</v>
      </c>
      <c r="D417" s="77" t="s">
        <v>108</v>
      </c>
      <c r="E417" s="88">
        <v>112</v>
      </c>
      <c r="F417" s="77"/>
      <c r="G417" s="94" t="str">
        <f t="shared" si="6"/>
        <v/>
      </c>
    </row>
    <row r="418" spans="1:7" x14ac:dyDescent="0.3">
      <c r="A418" s="75">
        <v>45078</v>
      </c>
      <c r="B418" s="110" t="s">
        <v>51</v>
      </c>
      <c r="C418" s="76" t="s">
        <v>112</v>
      </c>
      <c r="D418" s="77" t="s">
        <v>108</v>
      </c>
      <c r="E418" s="88">
        <v>29</v>
      </c>
      <c r="F418" s="77"/>
      <c r="G418" s="94" t="str">
        <f t="shared" si="6"/>
        <v/>
      </c>
    </row>
    <row r="419" spans="1:7" x14ac:dyDescent="0.3">
      <c r="A419" s="75">
        <v>45078</v>
      </c>
      <c r="B419" s="110" t="s">
        <v>51</v>
      </c>
      <c r="C419" s="76" t="s">
        <v>107</v>
      </c>
      <c r="D419" s="77" t="s">
        <v>113</v>
      </c>
      <c r="E419" s="88">
        <v>56</v>
      </c>
      <c r="F419" s="77"/>
      <c r="G419" s="94" t="str">
        <f t="shared" si="6"/>
        <v/>
      </c>
    </row>
    <row r="420" spans="1:7" x14ac:dyDescent="0.3">
      <c r="A420" s="75">
        <v>45078</v>
      </c>
      <c r="B420" s="110" t="s">
        <v>51</v>
      </c>
      <c r="C420" s="76" t="s">
        <v>109</v>
      </c>
      <c r="D420" s="77" t="s">
        <v>113</v>
      </c>
      <c r="E420" s="88"/>
      <c r="F420" s="77">
        <v>1</v>
      </c>
      <c r="G420" s="94" t="str">
        <f t="shared" si="6"/>
        <v>Cell Suppressed For Small Numbers</v>
      </c>
    </row>
    <row r="421" spans="1:7" x14ac:dyDescent="0.3">
      <c r="A421" s="75">
        <v>45078</v>
      </c>
      <c r="B421" s="110" t="s">
        <v>51</v>
      </c>
      <c r="C421" s="76" t="s">
        <v>110</v>
      </c>
      <c r="D421" s="77" t="s">
        <v>113</v>
      </c>
      <c r="E421" s="88">
        <v>11</v>
      </c>
      <c r="F421" s="77"/>
      <c r="G421" s="94" t="str">
        <f t="shared" si="6"/>
        <v/>
      </c>
    </row>
    <row r="422" spans="1:7" x14ac:dyDescent="0.3">
      <c r="A422" s="75">
        <v>45078</v>
      </c>
      <c r="B422" s="110" t="s">
        <v>51</v>
      </c>
      <c r="C422" s="76" t="s">
        <v>111</v>
      </c>
      <c r="D422" s="77" t="s">
        <v>113</v>
      </c>
      <c r="E422" s="88">
        <v>123</v>
      </c>
      <c r="F422" s="77"/>
      <c r="G422" s="94" t="str">
        <f t="shared" si="6"/>
        <v/>
      </c>
    </row>
    <row r="423" spans="1:7" x14ac:dyDescent="0.3">
      <c r="A423" s="75">
        <v>45078</v>
      </c>
      <c r="B423" s="110" t="s">
        <v>51</v>
      </c>
      <c r="C423" s="76" t="s">
        <v>112</v>
      </c>
      <c r="D423" s="77" t="s">
        <v>113</v>
      </c>
      <c r="E423" s="88">
        <v>36</v>
      </c>
      <c r="F423" s="77"/>
      <c r="G423" s="94" t="str">
        <f t="shared" si="6"/>
        <v/>
      </c>
    </row>
    <row r="424" spans="1:7" x14ac:dyDescent="0.3">
      <c r="A424" s="75">
        <v>45078</v>
      </c>
      <c r="B424" s="110" t="s">
        <v>52</v>
      </c>
      <c r="C424" s="76" t="s">
        <v>107</v>
      </c>
      <c r="D424" s="77" t="s">
        <v>108</v>
      </c>
      <c r="E424" s="88">
        <v>97</v>
      </c>
      <c r="F424" s="77"/>
      <c r="G424" s="94" t="str">
        <f t="shared" si="6"/>
        <v/>
      </c>
    </row>
    <row r="425" spans="1:7" x14ac:dyDescent="0.3">
      <c r="A425" s="75">
        <v>45078</v>
      </c>
      <c r="B425" s="110" t="s">
        <v>52</v>
      </c>
      <c r="C425" s="76" t="s">
        <v>109</v>
      </c>
      <c r="D425" s="77" t="s">
        <v>108</v>
      </c>
      <c r="E425" s="88"/>
      <c r="F425" s="77">
        <v>2</v>
      </c>
      <c r="G425" s="94" t="str">
        <f t="shared" si="6"/>
        <v>Cell Suppressed for Complementary Cell</v>
      </c>
    </row>
    <row r="426" spans="1:7" x14ac:dyDescent="0.3">
      <c r="A426" s="75">
        <v>45078</v>
      </c>
      <c r="B426" s="110" t="s">
        <v>52</v>
      </c>
      <c r="C426" s="76" t="s">
        <v>110</v>
      </c>
      <c r="D426" s="77" t="s">
        <v>108</v>
      </c>
      <c r="E426" s="88">
        <v>26</v>
      </c>
      <c r="F426" s="77"/>
      <c r="G426" s="94" t="str">
        <f t="shared" si="6"/>
        <v/>
      </c>
    </row>
    <row r="427" spans="1:7" x14ac:dyDescent="0.3">
      <c r="A427" s="75">
        <v>45078</v>
      </c>
      <c r="B427" s="110" t="s">
        <v>52</v>
      </c>
      <c r="C427" s="76" t="s">
        <v>111</v>
      </c>
      <c r="D427" s="77" t="s">
        <v>108</v>
      </c>
      <c r="E427" s="88">
        <v>169</v>
      </c>
      <c r="F427" s="77"/>
      <c r="G427" s="94" t="str">
        <f t="shared" si="6"/>
        <v/>
      </c>
    </row>
    <row r="428" spans="1:7" x14ac:dyDescent="0.3">
      <c r="A428" s="75">
        <v>45078</v>
      </c>
      <c r="B428" s="110" t="s">
        <v>52</v>
      </c>
      <c r="C428" s="76" t="s">
        <v>112</v>
      </c>
      <c r="D428" s="77" t="s">
        <v>108</v>
      </c>
      <c r="E428" s="88">
        <v>58</v>
      </c>
      <c r="F428" s="77"/>
      <c r="G428" s="94" t="str">
        <f t="shared" si="6"/>
        <v/>
      </c>
    </row>
    <row r="429" spans="1:7" x14ac:dyDescent="0.3">
      <c r="A429" s="75">
        <v>45078</v>
      </c>
      <c r="B429" s="110" t="s">
        <v>52</v>
      </c>
      <c r="C429" s="76" t="s">
        <v>107</v>
      </c>
      <c r="D429" s="77" t="s">
        <v>113</v>
      </c>
      <c r="E429" s="88">
        <v>98</v>
      </c>
      <c r="F429" s="77"/>
      <c r="G429" s="94" t="str">
        <f t="shared" si="6"/>
        <v/>
      </c>
    </row>
    <row r="430" spans="1:7" x14ac:dyDescent="0.3">
      <c r="A430" s="75">
        <v>45078</v>
      </c>
      <c r="B430" s="110" t="s">
        <v>52</v>
      </c>
      <c r="C430" s="76" t="s">
        <v>109</v>
      </c>
      <c r="D430" s="77" t="s">
        <v>113</v>
      </c>
      <c r="E430" s="88"/>
      <c r="F430" s="77">
        <v>1</v>
      </c>
      <c r="G430" s="94" t="str">
        <f t="shared" si="6"/>
        <v>Cell Suppressed For Small Numbers</v>
      </c>
    </row>
    <row r="431" spans="1:7" x14ac:dyDescent="0.3">
      <c r="A431" s="75">
        <v>45078</v>
      </c>
      <c r="B431" s="110" t="s">
        <v>52</v>
      </c>
      <c r="C431" s="76" t="s">
        <v>110</v>
      </c>
      <c r="D431" s="77" t="s">
        <v>113</v>
      </c>
      <c r="E431" s="88">
        <v>33</v>
      </c>
      <c r="F431" s="77"/>
      <c r="G431" s="94" t="str">
        <f t="shared" si="6"/>
        <v/>
      </c>
    </row>
    <row r="432" spans="1:7" x14ac:dyDescent="0.3">
      <c r="A432" s="75">
        <v>45078</v>
      </c>
      <c r="B432" s="110" t="s">
        <v>52</v>
      </c>
      <c r="C432" s="76" t="s">
        <v>111</v>
      </c>
      <c r="D432" s="77" t="s">
        <v>113</v>
      </c>
      <c r="E432" s="88">
        <v>187</v>
      </c>
      <c r="F432" s="77"/>
      <c r="G432" s="94" t="str">
        <f t="shared" si="6"/>
        <v/>
      </c>
    </row>
    <row r="433" spans="1:7" x14ac:dyDescent="0.3">
      <c r="A433" s="75">
        <v>45078</v>
      </c>
      <c r="B433" s="110" t="s">
        <v>52</v>
      </c>
      <c r="C433" s="76" t="s">
        <v>112</v>
      </c>
      <c r="D433" s="77" t="s">
        <v>113</v>
      </c>
      <c r="E433" s="88">
        <v>51</v>
      </c>
      <c r="F433" s="77"/>
      <c r="G433" s="94" t="str">
        <f t="shared" si="6"/>
        <v/>
      </c>
    </row>
    <row r="434" spans="1:7" x14ac:dyDescent="0.3">
      <c r="A434" s="75">
        <v>45078</v>
      </c>
      <c r="B434" s="110" t="s">
        <v>53</v>
      </c>
      <c r="C434" s="76" t="s">
        <v>107</v>
      </c>
      <c r="D434" s="77" t="s">
        <v>108</v>
      </c>
      <c r="E434" s="88">
        <v>19</v>
      </c>
      <c r="F434" s="77"/>
      <c r="G434" s="94" t="str">
        <f t="shared" si="6"/>
        <v/>
      </c>
    </row>
    <row r="435" spans="1:7" x14ac:dyDescent="0.3">
      <c r="A435" s="75">
        <v>45078</v>
      </c>
      <c r="B435" s="110" t="s">
        <v>53</v>
      </c>
      <c r="C435" s="76" t="s">
        <v>109</v>
      </c>
      <c r="D435" s="77" t="s">
        <v>108</v>
      </c>
      <c r="E435" s="88"/>
      <c r="F435" s="77">
        <v>1</v>
      </c>
      <c r="G435" s="94" t="str">
        <f t="shared" si="6"/>
        <v>Cell Suppressed For Small Numbers</v>
      </c>
    </row>
    <row r="436" spans="1:7" x14ac:dyDescent="0.3">
      <c r="A436" s="75">
        <v>45078</v>
      </c>
      <c r="B436" s="110" t="s">
        <v>53</v>
      </c>
      <c r="C436" s="76" t="s">
        <v>110</v>
      </c>
      <c r="D436" s="77" t="s">
        <v>108</v>
      </c>
      <c r="E436" s="88"/>
      <c r="F436" s="77">
        <v>1</v>
      </c>
      <c r="G436" s="94" t="str">
        <f t="shared" si="6"/>
        <v>Cell Suppressed For Small Numbers</v>
      </c>
    </row>
    <row r="437" spans="1:7" x14ac:dyDescent="0.3">
      <c r="A437" s="75">
        <v>45078</v>
      </c>
      <c r="B437" s="110" t="s">
        <v>53</v>
      </c>
      <c r="C437" s="76" t="s">
        <v>111</v>
      </c>
      <c r="D437" s="77" t="s">
        <v>108</v>
      </c>
      <c r="E437" s="88">
        <v>36</v>
      </c>
      <c r="F437" s="77"/>
      <c r="G437" s="94" t="str">
        <f t="shared" si="6"/>
        <v/>
      </c>
    </row>
    <row r="438" spans="1:7" x14ac:dyDescent="0.3">
      <c r="A438" s="75">
        <v>45078</v>
      </c>
      <c r="B438" s="110" t="s">
        <v>53</v>
      </c>
      <c r="C438" s="76" t="s">
        <v>112</v>
      </c>
      <c r="D438" s="77" t="s">
        <v>108</v>
      </c>
      <c r="E438" s="88"/>
      <c r="F438" s="77">
        <v>1</v>
      </c>
      <c r="G438" s="94" t="str">
        <f t="shared" si="6"/>
        <v>Cell Suppressed For Small Numbers</v>
      </c>
    </row>
    <row r="439" spans="1:7" x14ac:dyDescent="0.3">
      <c r="A439" s="75">
        <v>45078</v>
      </c>
      <c r="B439" s="110" t="s">
        <v>53</v>
      </c>
      <c r="C439" s="76" t="s">
        <v>107</v>
      </c>
      <c r="D439" s="77" t="s">
        <v>113</v>
      </c>
      <c r="E439" s="88">
        <v>29</v>
      </c>
      <c r="F439" s="77"/>
      <c r="G439" s="94" t="str">
        <f t="shared" si="6"/>
        <v/>
      </c>
    </row>
    <row r="440" spans="1:7" x14ac:dyDescent="0.3">
      <c r="A440" s="75">
        <v>45078</v>
      </c>
      <c r="B440" s="110" t="s">
        <v>53</v>
      </c>
      <c r="C440" s="76" t="s">
        <v>109</v>
      </c>
      <c r="D440" s="77" t="s">
        <v>113</v>
      </c>
      <c r="E440" s="88"/>
      <c r="F440" s="77">
        <v>1</v>
      </c>
      <c r="G440" s="94" t="str">
        <f t="shared" si="6"/>
        <v>Cell Suppressed For Small Numbers</v>
      </c>
    </row>
    <row r="441" spans="1:7" x14ac:dyDescent="0.3">
      <c r="A441" s="75">
        <v>45078</v>
      </c>
      <c r="B441" s="110" t="s">
        <v>53</v>
      </c>
      <c r="C441" s="76" t="s">
        <v>110</v>
      </c>
      <c r="D441" s="77" t="s">
        <v>113</v>
      </c>
      <c r="E441" s="88"/>
      <c r="F441" s="77">
        <v>1</v>
      </c>
      <c r="G441" s="94" t="str">
        <f t="shared" si="6"/>
        <v>Cell Suppressed For Small Numbers</v>
      </c>
    </row>
    <row r="442" spans="1:7" x14ac:dyDescent="0.3">
      <c r="A442" s="75">
        <v>45078</v>
      </c>
      <c r="B442" s="110" t="s">
        <v>53</v>
      </c>
      <c r="C442" s="76" t="s">
        <v>111</v>
      </c>
      <c r="D442" s="77" t="s">
        <v>113</v>
      </c>
      <c r="E442" s="88">
        <v>18</v>
      </c>
      <c r="F442" s="77"/>
      <c r="G442" s="94" t="str">
        <f t="shared" si="6"/>
        <v/>
      </c>
    </row>
    <row r="443" spans="1:7" x14ac:dyDescent="0.3">
      <c r="A443" s="75">
        <v>45078</v>
      </c>
      <c r="B443" s="110" t="s">
        <v>53</v>
      </c>
      <c r="C443" s="76" t="s">
        <v>112</v>
      </c>
      <c r="D443" s="77" t="s">
        <v>113</v>
      </c>
      <c r="E443" s="88"/>
      <c r="F443" s="77">
        <v>1</v>
      </c>
      <c r="G443" s="94" t="str">
        <f t="shared" si="6"/>
        <v>Cell Suppressed For Small Numbers</v>
      </c>
    </row>
    <row r="444" spans="1:7" x14ac:dyDescent="0.3">
      <c r="A444" s="75">
        <v>45078</v>
      </c>
      <c r="B444" s="110" t="s">
        <v>54</v>
      </c>
      <c r="C444" s="76" t="s">
        <v>107</v>
      </c>
      <c r="D444" s="77" t="s">
        <v>108</v>
      </c>
      <c r="E444" s="88">
        <v>14</v>
      </c>
      <c r="F444" s="77"/>
      <c r="G444" s="94" t="str">
        <f t="shared" si="6"/>
        <v/>
      </c>
    </row>
    <row r="445" spans="1:7" x14ac:dyDescent="0.3">
      <c r="A445" s="75">
        <v>45078</v>
      </c>
      <c r="B445" s="110" t="s">
        <v>54</v>
      </c>
      <c r="C445" s="76" t="s">
        <v>109</v>
      </c>
      <c r="D445" s="77" t="s">
        <v>108</v>
      </c>
      <c r="E445" s="88"/>
      <c r="F445" s="77">
        <v>1</v>
      </c>
      <c r="G445" s="94" t="str">
        <f t="shared" si="6"/>
        <v>Cell Suppressed For Small Numbers</v>
      </c>
    </row>
    <row r="446" spans="1:7" x14ac:dyDescent="0.3">
      <c r="A446" s="75">
        <v>45078</v>
      </c>
      <c r="B446" s="110" t="s">
        <v>54</v>
      </c>
      <c r="C446" s="76" t="s">
        <v>110</v>
      </c>
      <c r="D446" s="77" t="s">
        <v>108</v>
      </c>
      <c r="E446" s="88"/>
      <c r="F446" s="77">
        <v>1</v>
      </c>
      <c r="G446" s="94" t="str">
        <f t="shared" si="6"/>
        <v>Cell Suppressed For Small Numbers</v>
      </c>
    </row>
    <row r="447" spans="1:7" x14ac:dyDescent="0.3">
      <c r="A447" s="75">
        <v>45078</v>
      </c>
      <c r="B447" s="110" t="s">
        <v>54</v>
      </c>
      <c r="C447" s="76" t="s">
        <v>111</v>
      </c>
      <c r="D447" s="77" t="s">
        <v>108</v>
      </c>
      <c r="E447" s="88">
        <v>32</v>
      </c>
      <c r="F447" s="77"/>
      <c r="G447" s="94" t="str">
        <f t="shared" si="6"/>
        <v/>
      </c>
    </row>
    <row r="448" spans="1:7" x14ac:dyDescent="0.3">
      <c r="A448" s="75">
        <v>45078</v>
      </c>
      <c r="B448" s="110" t="s">
        <v>54</v>
      </c>
      <c r="C448" s="76" t="s">
        <v>112</v>
      </c>
      <c r="D448" s="77" t="s">
        <v>108</v>
      </c>
      <c r="E448" s="88"/>
      <c r="F448" s="77">
        <v>1</v>
      </c>
      <c r="G448" s="94" t="str">
        <f t="shared" si="6"/>
        <v>Cell Suppressed For Small Numbers</v>
      </c>
    </row>
    <row r="449" spans="1:7" x14ac:dyDescent="0.3">
      <c r="A449" s="75">
        <v>45078</v>
      </c>
      <c r="B449" s="110" t="s">
        <v>54</v>
      </c>
      <c r="C449" s="76" t="s">
        <v>107</v>
      </c>
      <c r="D449" s="77" t="s">
        <v>113</v>
      </c>
      <c r="E449" s="88"/>
      <c r="F449" s="77">
        <v>1</v>
      </c>
      <c r="G449" s="94" t="str">
        <f t="shared" si="6"/>
        <v>Cell Suppressed For Small Numbers</v>
      </c>
    </row>
    <row r="450" spans="1:7" x14ac:dyDescent="0.3">
      <c r="A450" s="75">
        <v>45078</v>
      </c>
      <c r="B450" s="110" t="s">
        <v>54</v>
      </c>
      <c r="C450" s="76" t="s">
        <v>109</v>
      </c>
      <c r="D450" s="77" t="s">
        <v>113</v>
      </c>
      <c r="E450" s="88"/>
      <c r="F450" s="77">
        <v>1</v>
      </c>
      <c r="G450" s="94" t="str">
        <f t="shared" si="6"/>
        <v>Cell Suppressed For Small Numbers</v>
      </c>
    </row>
    <row r="451" spans="1:7" x14ac:dyDescent="0.3">
      <c r="A451" s="75">
        <v>45078</v>
      </c>
      <c r="B451" s="110" t="s">
        <v>54</v>
      </c>
      <c r="C451" s="76" t="s">
        <v>110</v>
      </c>
      <c r="D451" s="77" t="s">
        <v>113</v>
      </c>
      <c r="E451" s="88"/>
      <c r="F451" s="77">
        <v>1</v>
      </c>
      <c r="G451" s="94" t="str">
        <f t="shared" si="6"/>
        <v>Cell Suppressed For Small Numbers</v>
      </c>
    </row>
    <row r="452" spans="1:7" x14ac:dyDescent="0.3">
      <c r="A452" s="75">
        <v>45078</v>
      </c>
      <c r="B452" s="110" t="s">
        <v>54</v>
      </c>
      <c r="C452" s="76" t="s">
        <v>111</v>
      </c>
      <c r="D452" s="77" t="s">
        <v>113</v>
      </c>
      <c r="E452" s="88">
        <v>34</v>
      </c>
      <c r="F452" s="77"/>
      <c r="G452" s="94" t="str">
        <f t="shared" si="6"/>
        <v/>
      </c>
    </row>
    <row r="453" spans="1:7" x14ac:dyDescent="0.3">
      <c r="A453" s="75">
        <v>45078</v>
      </c>
      <c r="B453" s="110" t="s">
        <v>54</v>
      </c>
      <c r="C453" s="76" t="s">
        <v>112</v>
      </c>
      <c r="D453" s="77" t="s">
        <v>113</v>
      </c>
      <c r="E453" s="88"/>
      <c r="F453" s="77">
        <v>1</v>
      </c>
      <c r="G453" s="94" t="str">
        <f t="shared" ref="G453:G505" si="7">IF(F453 =1, "Cell Suppressed For Small Numbers",IF(F453 = 2, "Cell Suppressed for Complementary Cell",""))</f>
        <v>Cell Suppressed For Small Numbers</v>
      </c>
    </row>
    <row r="454" spans="1:7" x14ac:dyDescent="0.3">
      <c r="A454" s="75">
        <v>45078</v>
      </c>
      <c r="B454" s="110" t="s">
        <v>55</v>
      </c>
      <c r="C454" s="76" t="s">
        <v>111</v>
      </c>
      <c r="D454" s="77" t="s">
        <v>108</v>
      </c>
      <c r="E454" s="88"/>
      <c r="F454" s="77">
        <v>1</v>
      </c>
      <c r="G454" s="94" t="str">
        <f t="shared" si="7"/>
        <v>Cell Suppressed For Small Numbers</v>
      </c>
    </row>
    <row r="455" spans="1:7" x14ac:dyDescent="0.3">
      <c r="A455" s="75">
        <v>45078</v>
      </c>
      <c r="B455" s="110" t="s">
        <v>55</v>
      </c>
      <c r="C455" s="76" t="s">
        <v>112</v>
      </c>
      <c r="D455" s="77" t="s">
        <v>108</v>
      </c>
      <c r="E455" s="88"/>
      <c r="F455" s="77">
        <v>1</v>
      </c>
      <c r="G455" s="94" t="str">
        <f t="shared" si="7"/>
        <v>Cell Suppressed For Small Numbers</v>
      </c>
    </row>
    <row r="456" spans="1:7" x14ac:dyDescent="0.3">
      <c r="A456" s="75">
        <v>45078</v>
      </c>
      <c r="B456" s="110" t="s">
        <v>55</v>
      </c>
      <c r="C456" s="76" t="s">
        <v>107</v>
      </c>
      <c r="D456" s="77" t="s">
        <v>113</v>
      </c>
      <c r="E456" s="88"/>
      <c r="F456" s="77">
        <v>1</v>
      </c>
      <c r="G456" s="94" t="str">
        <f t="shared" si="7"/>
        <v>Cell Suppressed For Small Numbers</v>
      </c>
    </row>
    <row r="457" spans="1:7" x14ac:dyDescent="0.3">
      <c r="A457" s="75">
        <v>45078</v>
      </c>
      <c r="B457" s="110" t="s">
        <v>55</v>
      </c>
      <c r="C457" s="76" t="s">
        <v>111</v>
      </c>
      <c r="D457" s="77" t="s">
        <v>113</v>
      </c>
      <c r="E457" s="88"/>
      <c r="F457" s="77">
        <v>1</v>
      </c>
      <c r="G457" s="94" t="str">
        <f t="shared" si="7"/>
        <v>Cell Suppressed For Small Numbers</v>
      </c>
    </row>
    <row r="458" spans="1:7" x14ac:dyDescent="0.3">
      <c r="A458" s="75">
        <v>45078</v>
      </c>
      <c r="B458" s="110" t="s">
        <v>55</v>
      </c>
      <c r="C458" s="76" t="s">
        <v>112</v>
      </c>
      <c r="D458" s="77" t="s">
        <v>113</v>
      </c>
      <c r="E458" s="88"/>
      <c r="F458" s="77">
        <v>1</v>
      </c>
      <c r="G458" s="94" t="str">
        <f t="shared" si="7"/>
        <v>Cell Suppressed For Small Numbers</v>
      </c>
    </row>
    <row r="459" spans="1:7" x14ac:dyDescent="0.3">
      <c r="A459" s="75">
        <v>45078</v>
      </c>
      <c r="B459" s="110" t="s">
        <v>56</v>
      </c>
      <c r="C459" s="76" t="s">
        <v>107</v>
      </c>
      <c r="D459" s="77" t="s">
        <v>108</v>
      </c>
      <c r="E459" s="88">
        <v>183</v>
      </c>
      <c r="F459" s="77"/>
      <c r="G459" s="94" t="str">
        <f t="shared" si="7"/>
        <v/>
      </c>
    </row>
    <row r="460" spans="1:7" x14ac:dyDescent="0.3">
      <c r="A460" s="75">
        <v>45078</v>
      </c>
      <c r="B460" s="110" t="s">
        <v>56</v>
      </c>
      <c r="C460" s="76" t="s">
        <v>109</v>
      </c>
      <c r="D460" s="77" t="s">
        <v>108</v>
      </c>
      <c r="E460" s="88"/>
      <c r="F460" s="77">
        <v>2</v>
      </c>
      <c r="G460" s="94" t="str">
        <f t="shared" si="7"/>
        <v>Cell Suppressed for Complementary Cell</v>
      </c>
    </row>
    <row r="461" spans="1:7" x14ac:dyDescent="0.3">
      <c r="A461" s="75">
        <v>45078</v>
      </c>
      <c r="B461" s="110" t="s">
        <v>56</v>
      </c>
      <c r="C461" s="76" t="s">
        <v>110</v>
      </c>
      <c r="D461" s="77" t="s">
        <v>108</v>
      </c>
      <c r="E461" s="88">
        <v>19</v>
      </c>
      <c r="F461" s="77"/>
      <c r="G461" s="94" t="str">
        <f t="shared" si="7"/>
        <v/>
      </c>
    </row>
    <row r="462" spans="1:7" x14ac:dyDescent="0.3">
      <c r="A462" s="75">
        <v>45078</v>
      </c>
      <c r="B462" s="110" t="s">
        <v>56</v>
      </c>
      <c r="C462" s="76" t="s">
        <v>111</v>
      </c>
      <c r="D462" s="77" t="s">
        <v>108</v>
      </c>
      <c r="E462" s="88">
        <v>134</v>
      </c>
      <c r="F462" s="77"/>
      <c r="G462" s="94" t="str">
        <f t="shared" si="7"/>
        <v/>
      </c>
    </row>
    <row r="463" spans="1:7" x14ac:dyDescent="0.3">
      <c r="A463" s="75">
        <v>45078</v>
      </c>
      <c r="B463" s="110" t="s">
        <v>56</v>
      </c>
      <c r="C463" s="76" t="s">
        <v>112</v>
      </c>
      <c r="D463" s="77" t="s">
        <v>108</v>
      </c>
      <c r="E463" s="88">
        <v>35</v>
      </c>
      <c r="F463" s="77"/>
      <c r="G463" s="94" t="str">
        <f t="shared" si="7"/>
        <v/>
      </c>
    </row>
    <row r="464" spans="1:7" x14ac:dyDescent="0.3">
      <c r="A464" s="75">
        <v>45078</v>
      </c>
      <c r="B464" s="110" t="s">
        <v>56</v>
      </c>
      <c r="C464" s="76" t="s">
        <v>107</v>
      </c>
      <c r="D464" s="77" t="s">
        <v>113</v>
      </c>
      <c r="E464" s="88">
        <v>191</v>
      </c>
      <c r="F464" s="77"/>
      <c r="G464" s="94" t="str">
        <f t="shared" si="7"/>
        <v/>
      </c>
    </row>
    <row r="465" spans="1:7" x14ac:dyDescent="0.3">
      <c r="A465" s="75">
        <v>45078</v>
      </c>
      <c r="B465" s="110" t="s">
        <v>56</v>
      </c>
      <c r="C465" s="76" t="s">
        <v>109</v>
      </c>
      <c r="D465" s="77" t="s">
        <v>113</v>
      </c>
      <c r="E465" s="88"/>
      <c r="F465" s="77">
        <v>1</v>
      </c>
      <c r="G465" s="94" t="str">
        <f t="shared" si="7"/>
        <v>Cell Suppressed For Small Numbers</v>
      </c>
    </row>
    <row r="466" spans="1:7" x14ac:dyDescent="0.3">
      <c r="A466" s="75">
        <v>45078</v>
      </c>
      <c r="B466" s="110" t="s">
        <v>56</v>
      </c>
      <c r="C466" s="76" t="s">
        <v>110</v>
      </c>
      <c r="D466" s="77" t="s">
        <v>113</v>
      </c>
      <c r="E466" s="88">
        <v>30</v>
      </c>
      <c r="F466" s="77"/>
      <c r="G466" s="94" t="str">
        <f t="shared" si="7"/>
        <v/>
      </c>
    </row>
    <row r="467" spans="1:7" x14ac:dyDescent="0.3">
      <c r="A467" s="75">
        <v>45078</v>
      </c>
      <c r="B467" s="110" t="s">
        <v>56</v>
      </c>
      <c r="C467" s="76" t="s">
        <v>111</v>
      </c>
      <c r="D467" s="77" t="s">
        <v>113</v>
      </c>
      <c r="E467" s="88">
        <v>145</v>
      </c>
      <c r="F467" s="77"/>
      <c r="G467" s="94" t="str">
        <f t="shared" si="7"/>
        <v/>
      </c>
    </row>
    <row r="468" spans="1:7" x14ac:dyDescent="0.3">
      <c r="A468" s="75">
        <v>45078</v>
      </c>
      <c r="B468" s="110" t="s">
        <v>56</v>
      </c>
      <c r="C468" s="76" t="s">
        <v>112</v>
      </c>
      <c r="D468" s="77" t="s">
        <v>113</v>
      </c>
      <c r="E468" s="88">
        <v>36</v>
      </c>
      <c r="F468" s="77"/>
      <c r="G468" s="94" t="str">
        <f t="shared" si="7"/>
        <v/>
      </c>
    </row>
    <row r="469" spans="1:7" x14ac:dyDescent="0.3">
      <c r="A469" s="75">
        <v>45078</v>
      </c>
      <c r="B469" s="110" t="s">
        <v>57</v>
      </c>
      <c r="C469" s="76" t="s">
        <v>107</v>
      </c>
      <c r="D469" s="77" t="s">
        <v>108</v>
      </c>
      <c r="E469" s="88"/>
      <c r="F469" s="77">
        <v>1</v>
      </c>
      <c r="G469" s="94" t="str">
        <f t="shared" si="7"/>
        <v>Cell Suppressed For Small Numbers</v>
      </c>
    </row>
    <row r="470" spans="1:7" x14ac:dyDescent="0.3">
      <c r="A470" s="75">
        <v>45078</v>
      </c>
      <c r="B470" s="110" t="s">
        <v>57</v>
      </c>
      <c r="C470" s="76" t="s">
        <v>111</v>
      </c>
      <c r="D470" s="77" t="s">
        <v>108</v>
      </c>
      <c r="E470" s="88">
        <v>11</v>
      </c>
      <c r="F470" s="77"/>
      <c r="G470" s="94" t="str">
        <f t="shared" si="7"/>
        <v/>
      </c>
    </row>
    <row r="471" spans="1:7" x14ac:dyDescent="0.3">
      <c r="A471" s="75">
        <v>45078</v>
      </c>
      <c r="B471" s="110" t="s">
        <v>57</v>
      </c>
      <c r="C471" s="76" t="s">
        <v>107</v>
      </c>
      <c r="D471" s="77" t="s">
        <v>113</v>
      </c>
      <c r="E471" s="88"/>
      <c r="F471" s="77">
        <v>1</v>
      </c>
      <c r="G471" s="94" t="str">
        <f t="shared" si="7"/>
        <v>Cell Suppressed For Small Numbers</v>
      </c>
    </row>
    <row r="472" spans="1:7" x14ac:dyDescent="0.3">
      <c r="A472" s="75">
        <v>45078</v>
      </c>
      <c r="B472" s="110" t="s">
        <v>57</v>
      </c>
      <c r="C472" s="76" t="s">
        <v>109</v>
      </c>
      <c r="D472" s="77" t="s">
        <v>113</v>
      </c>
      <c r="E472" s="88"/>
      <c r="F472" s="77">
        <v>1</v>
      </c>
      <c r="G472" s="94" t="str">
        <f t="shared" si="7"/>
        <v>Cell Suppressed For Small Numbers</v>
      </c>
    </row>
    <row r="473" spans="1:7" x14ac:dyDescent="0.3">
      <c r="A473" s="75">
        <v>45078</v>
      </c>
      <c r="B473" s="110" t="s">
        <v>57</v>
      </c>
      <c r="C473" s="76" t="s">
        <v>110</v>
      </c>
      <c r="D473" s="77" t="s">
        <v>113</v>
      </c>
      <c r="E473" s="88"/>
      <c r="F473" s="77">
        <v>1</v>
      </c>
      <c r="G473" s="94" t="str">
        <f t="shared" si="7"/>
        <v>Cell Suppressed For Small Numbers</v>
      </c>
    </row>
    <row r="474" spans="1:7" x14ac:dyDescent="0.3">
      <c r="A474" s="75">
        <v>45078</v>
      </c>
      <c r="B474" s="110" t="s">
        <v>57</v>
      </c>
      <c r="C474" s="76" t="s">
        <v>111</v>
      </c>
      <c r="D474" s="77" t="s">
        <v>113</v>
      </c>
      <c r="E474" s="88">
        <v>11</v>
      </c>
      <c r="F474" s="77"/>
      <c r="G474" s="94" t="str">
        <f t="shared" si="7"/>
        <v/>
      </c>
    </row>
    <row r="475" spans="1:7" x14ac:dyDescent="0.3">
      <c r="A475" s="75">
        <v>45078</v>
      </c>
      <c r="B475" s="110" t="s">
        <v>57</v>
      </c>
      <c r="C475" s="76" t="s">
        <v>112</v>
      </c>
      <c r="D475" s="77" t="s">
        <v>113</v>
      </c>
      <c r="E475" s="88"/>
      <c r="F475" s="77">
        <v>1</v>
      </c>
      <c r="G475" s="94" t="str">
        <f t="shared" si="7"/>
        <v>Cell Suppressed For Small Numbers</v>
      </c>
    </row>
    <row r="476" spans="1:7" x14ac:dyDescent="0.3">
      <c r="A476" s="75">
        <v>45078</v>
      </c>
      <c r="B476" s="110" t="s">
        <v>58</v>
      </c>
      <c r="C476" s="76" t="s">
        <v>107</v>
      </c>
      <c r="D476" s="77" t="s">
        <v>108</v>
      </c>
      <c r="E476" s="88">
        <v>147</v>
      </c>
      <c r="F476" s="77"/>
      <c r="G476" s="94" t="str">
        <f t="shared" si="7"/>
        <v/>
      </c>
    </row>
    <row r="477" spans="1:7" x14ac:dyDescent="0.3">
      <c r="A477" s="75">
        <v>45078</v>
      </c>
      <c r="B477" s="110" t="s">
        <v>58</v>
      </c>
      <c r="C477" s="76" t="s">
        <v>109</v>
      </c>
      <c r="D477" s="77" t="s">
        <v>108</v>
      </c>
      <c r="E477" s="88">
        <v>34</v>
      </c>
      <c r="F477" s="77"/>
      <c r="G477" s="94" t="str">
        <f t="shared" si="7"/>
        <v/>
      </c>
    </row>
    <row r="478" spans="1:7" x14ac:dyDescent="0.3">
      <c r="A478" s="75">
        <v>45078</v>
      </c>
      <c r="B478" s="110" t="s">
        <v>58</v>
      </c>
      <c r="C478" s="76" t="s">
        <v>110</v>
      </c>
      <c r="D478" s="77" t="s">
        <v>108</v>
      </c>
      <c r="E478" s="88">
        <v>16</v>
      </c>
      <c r="F478" s="77"/>
      <c r="G478" s="94" t="str">
        <f t="shared" si="7"/>
        <v/>
      </c>
    </row>
    <row r="479" spans="1:7" x14ac:dyDescent="0.3">
      <c r="A479" s="75">
        <v>45078</v>
      </c>
      <c r="B479" s="110" t="s">
        <v>58</v>
      </c>
      <c r="C479" s="76" t="s">
        <v>111</v>
      </c>
      <c r="D479" s="77" t="s">
        <v>108</v>
      </c>
      <c r="E479" s="88">
        <v>288</v>
      </c>
      <c r="F479" s="77"/>
      <c r="G479" s="94" t="str">
        <f t="shared" si="7"/>
        <v/>
      </c>
    </row>
    <row r="480" spans="1:7" x14ac:dyDescent="0.3">
      <c r="A480" s="75">
        <v>45078</v>
      </c>
      <c r="B480" s="110" t="s">
        <v>58</v>
      </c>
      <c r="C480" s="76" t="s">
        <v>112</v>
      </c>
      <c r="D480" s="77" t="s">
        <v>108</v>
      </c>
      <c r="E480" s="88">
        <v>48</v>
      </c>
      <c r="F480" s="77"/>
      <c r="G480" s="94" t="str">
        <f t="shared" si="7"/>
        <v/>
      </c>
    </row>
    <row r="481" spans="1:7" x14ac:dyDescent="0.3">
      <c r="A481" s="75">
        <v>45078</v>
      </c>
      <c r="B481" s="110" t="s">
        <v>58</v>
      </c>
      <c r="C481" s="76" t="s">
        <v>107</v>
      </c>
      <c r="D481" s="77" t="s">
        <v>113</v>
      </c>
      <c r="E481" s="88">
        <v>155</v>
      </c>
      <c r="F481" s="77"/>
      <c r="G481" s="94" t="str">
        <f t="shared" si="7"/>
        <v/>
      </c>
    </row>
    <row r="482" spans="1:7" x14ac:dyDescent="0.3">
      <c r="A482" s="75">
        <v>45078</v>
      </c>
      <c r="B482" s="110" t="s">
        <v>58</v>
      </c>
      <c r="C482" s="76" t="s">
        <v>109</v>
      </c>
      <c r="D482" s="77" t="s">
        <v>113</v>
      </c>
      <c r="E482" s="88">
        <v>25</v>
      </c>
      <c r="F482" s="77"/>
      <c r="G482" s="94" t="str">
        <f t="shared" si="7"/>
        <v/>
      </c>
    </row>
    <row r="483" spans="1:7" x14ac:dyDescent="0.3">
      <c r="A483" s="75">
        <v>45078</v>
      </c>
      <c r="B483" s="110" t="s">
        <v>58</v>
      </c>
      <c r="C483" s="76" t="s">
        <v>110</v>
      </c>
      <c r="D483" s="77" t="s">
        <v>113</v>
      </c>
      <c r="E483" s="88">
        <v>25</v>
      </c>
      <c r="F483" s="77"/>
      <c r="G483" s="94" t="str">
        <f t="shared" si="7"/>
        <v/>
      </c>
    </row>
    <row r="484" spans="1:7" x14ac:dyDescent="0.3">
      <c r="A484" s="75">
        <v>45078</v>
      </c>
      <c r="B484" s="110" t="s">
        <v>58</v>
      </c>
      <c r="C484" s="76" t="s">
        <v>111</v>
      </c>
      <c r="D484" s="77" t="s">
        <v>113</v>
      </c>
      <c r="E484" s="88">
        <v>340</v>
      </c>
      <c r="F484" s="77"/>
      <c r="G484" s="94" t="str">
        <f t="shared" si="7"/>
        <v/>
      </c>
    </row>
    <row r="485" spans="1:7" x14ac:dyDescent="0.3">
      <c r="A485" s="75">
        <v>45078</v>
      </c>
      <c r="B485" s="110" t="s">
        <v>58</v>
      </c>
      <c r="C485" s="76" t="s">
        <v>112</v>
      </c>
      <c r="D485" s="77" t="s">
        <v>113</v>
      </c>
      <c r="E485" s="88">
        <v>50</v>
      </c>
      <c r="F485" s="77"/>
      <c r="G485" s="94" t="str">
        <f t="shared" si="7"/>
        <v/>
      </c>
    </row>
    <row r="486" spans="1:7" x14ac:dyDescent="0.3">
      <c r="A486" s="75">
        <v>45078</v>
      </c>
      <c r="B486" s="110" t="s">
        <v>59</v>
      </c>
      <c r="C486" s="76" t="s">
        <v>107</v>
      </c>
      <c r="D486" s="77" t="s">
        <v>108</v>
      </c>
      <c r="E486" s="88">
        <v>20</v>
      </c>
      <c r="F486" s="77"/>
      <c r="G486" s="94" t="str">
        <f t="shared" si="7"/>
        <v/>
      </c>
    </row>
    <row r="487" spans="1:7" x14ac:dyDescent="0.3">
      <c r="A487" s="75">
        <v>45078</v>
      </c>
      <c r="B487" s="110" t="s">
        <v>59</v>
      </c>
      <c r="C487" s="76" t="s">
        <v>109</v>
      </c>
      <c r="D487" s="77" t="s">
        <v>108</v>
      </c>
      <c r="E487" s="88"/>
      <c r="F487" s="77">
        <v>1</v>
      </c>
      <c r="G487" s="94" t="str">
        <f t="shared" si="7"/>
        <v>Cell Suppressed For Small Numbers</v>
      </c>
    </row>
    <row r="488" spans="1:7" x14ac:dyDescent="0.3">
      <c r="A488" s="75">
        <v>45078</v>
      </c>
      <c r="B488" s="110" t="s">
        <v>59</v>
      </c>
      <c r="C488" s="76" t="s">
        <v>110</v>
      </c>
      <c r="D488" s="77" t="s">
        <v>108</v>
      </c>
      <c r="E488" s="88"/>
      <c r="F488" s="77">
        <v>1</v>
      </c>
      <c r="G488" s="94" t="str">
        <f t="shared" si="7"/>
        <v>Cell Suppressed For Small Numbers</v>
      </c>
    </row>
    <row r="489" spans="1:7" x14ac:dyDescent="0.3">
      <c r="A489" s="75">
        <v>45078</v>
      </c>
      <c r="B489" s="110" t="s">
        <v>59</v>
      </c>
      <c r="C489" s="76" t="s">
        <v>111</v>
      </c>
      <c r="D489" s="77" t="s">
        <v>108</v>
      </c>
      <c r="E489" s="88">
        <v>51</v>
      </c>
      <c r="F489" s="77"/>
      <c r="G489" s="94" t="str">
        <f t="shared" si="7"/>
        <v/>
      </c>
    </row>
    <row r="490" spans="1:7" x14ac:dyDescent="0.3">
      <c r="A490" s="75">
        <v>45078</v>
      </c>
      <c r="B490" s="110" t="s">
        <v>59</v>
      </c>
      <c r="C490" s="76" t="s">
        <v>112</v>
      </c>
      <c r="D490" s="77" t="s">
        <v>108</v>
      </c>
      <c r="E490" s="88">
        <v>14</v>
      </c>
      <c r="F490" s="77"/>
      <c r="G490" s="94" t="str">
        <f t="shared" si="7"/>
        <v/>
      </c>
    </row>
    <row r="491" spans="1:7" x14ac:dyDescent="0.3">
      <c r="A491" s="75">
        <v>45078</v>
      </c>
      <c r="B491" s="110" t="s">
        <v>59</v>
      </c>
      <c r="C491" s="76" t="s">
        <v>107</v>
      </c>
      <c r="D491" s="77" t="s">
        <v>113</v>
      </c>
      <c r="E491" s="88">
        <v>21</v>
      </c>
      <c r="F491" s="77"/>
      <c r="G491" s="94" t="str">
        <f t="shared" si="7"/>
        <v/>
      </c>
    </row>
    <row r="492" spans="1:7" x14ac:dyDescent="0.3">
      <c r="A492" s="75">
        <v>45078</v>
      </c>
      <c r="B492" s="110" t="s">
        <v>59</v>
      </c>
      <c r="C492" s="76" t="s">
        <v>109</v>
      </c>
      <c r="D492" s="77" t="s">
        <v>113</v>
      </c>
      <c r="E492" s="88"/>
      <c r="F492" s="77">
        <v>1</v>
      </c>
      <c r="G492" s="94" t="str">
        <f t="shared" si="7"/>
        <v>Cell Suppressed For Small Numbers</v>
      </c>
    </row>
    <row r="493" spans="1:7" x14ac:dyDescent="0.3">
      <c r="A493" s="75">
        <v>45078</v>
      </c>
      <c r="B493" s="110" t="s">
        <v>59</v>
      </c>
      <c r="C493" s="76" t="s">
        <v>110</v>
      </c>
      <c r="D493" s="77" t="s">
        <v>113</v>
      </c>
      <c r="E493" s="88">
        <v>15</v>
      </c>
      <c r="F493" s="77"/>
      <c r="G493" s="94" t="str">
        <f t="shared" si="7"/>
        <v/>
      </c>
    </row>
    <row r="494" spans="1:7" x14ac:dyDescent="0.3">
      <c r="A494" s="75">
        <v>45078</v>
      </c>
      <c r="B494" s="110" t="s">
        <v>59</v>
      </c>
      <c r="C494" s="76" t="s">
        <v>111</v>
      </c>
      <c r="D494" s="77" t="s">
        <v>113</v>
      </c>
      <c r="E494" s="88">
        <v>56</v>
      </c>
      <c r="F494" s="77"/>
      <c r="G494" s="94" t="str">
        <f t="shared" si="7"/>
        <v/>
      </c>
    </row>
    <row r="495" spans="1:7" x14ac:dyDescent="0.3">
      <c r="A495" s="75">
        <v>45078</v>
      </c>
      <c r="B495" s="110" t="s">
        <v>59</v>
      </c>
      <c r="C495" s="76" t="s">
        <v>112</v>
      </c>
      <c r="D495" s="77" t="s">
        <v>113</v>
      </c>
      <c r="E495" s="88">
        <v>11</v>
      </c>
      <c r="F495" s="77"/>
      <c r="G495" s="94" t="str">
        <f t="shared" si="7"/>
        <v/>
      </c>
    </row>
    <row r="496" spans="1:7" x14ac:dyDescent="0.3">
      <c r="A496" s="75">
        <v>45078</v>
      </c>
      <c r="B496" s="110" t="s">
        <v>60</v>
      </c>
      <c r="C496" s="76" t="s">
        <v>107</v>
      </c>
      <c r="D496" s="77" t="s">
        <v>108</v>
      </c>
      <c r="E496" s="88">
        <v>19</v>
      </c>
      <c r="F496" s="77"/>
      <c r="G496" s="94" t="str">
        <f t="shared" si="7"/>
        <v/>
      </c>
    </row>
    <row r="497" spans="1:7" x14ac:dyDescent="0.3">
      <c r="A497" s="75">
        <v>45078</v>
      </c>
      <c r="B497" s="110" t="s">
        <v>60</v>
      </c>
      <c r="C497" s="76" t="s">
        <v>109</v>
      </c>
      <c r="D497" s="77" t="s">
        <v>108</v>
      </c>
      <c r="E497" s="88"/>
      <c r="F497" s="77">
        <v>1</v>
      </c>
      <c r="G497" s="94" t="str">
        <f t="shared" si="7"/>
        <v>Cell Suppressed For Small Numbers</v>
      </c>
    </row>
    <row r="498" spans="1:7" x14ac:dyDescent="0.3">
      <c r="A498" s="75">
        <v>45078</v>
      </c>
      <c r="B498" s="110" t="s">
        <v>60</v>
      </c>
      <c r="C498" s="76" t="s">
        <v>110</v>
      </c>
      <c r="D498" s="77" t="s">
        <v>108</v>
      </c>
      <c r="E498" s="88"/>
      <c r="F498" s="77">
        <v>1</v>
      </c>
      <c r="G498" s="94" t="str">
        <f t="shared" si="7"/>
        <v>Cell Suppressed For Small Numbers</v>
      </c>
    </row>
    <row r="499" spans="1:7" x14ac:dyDescent="0.3">
      <c r="A499" s="75">
        <v>45078</v>
      </c>
      <c r="B499" s="110" t="s">
        <v>60</v>
      </c>
      <c r="C499" s="76" t="s">
        <v>111</v>
      </c>
      <c r="D499" s="77" t="s">
        <v>108</v>
      </c>
      <c r="E499" s="88">
        <v>22</v>
      </c>
      <c r="F499" s="77"/>
      <c r="G499" s="94" t="str">
        <f t="shared" si="7"/>
        <v/>
      </c>
    </row>
    <row r="500" spans="1:7" x14ac:dyDescent="0.3">
      <c r="A500" s="75">
        <v>45078</v>
      </c>
      <c r="B500" s="110" t="s">
        <v>60</v>
      </c>
      <c r="C500" s="76" t="s">
        <v>112</v>
      </c>
      <c r="D500" s="77" t="s">
        <v>108</v>
      </c>
      <c r="E500" s="88"/>
      <c r="F500" s="77">
        <v>1</v>
      </c>
      <c r="G500" s="94" t="str">
        <f t="shared" si="7"/>
        <v>Cell Suppressed For Small Numbers</v>
      </c>
    </row>
    <row r="501" spans="1:7" x14ac:dyDescent="0.3">
      <c r="A501" s="75">
        <v>45078</v>
      </c>
      <c r="B501" s="110" t="s">
        <v>60</v>
      </c>
      <c r="C501" s="76" t="s">
        <v>107</v>
      </c>
      <c r="D501" s="77" t="s">
        <v>113</v>
      </c>
      <c r="E501" s="88">
        <v>16</v>
      </c>
      <c r="F501" s="77"/>
      <c r="G501" s="94" t="str">
        <f t="shared" si="7"/>
        <v/>
      </c>
    </row>
    <row r="502" spans="1:7" x14ac:dyDescent="0.3">
      <c r="A502" s="75">
        <v>45078</v>
      </c>
      <c r="B502" s="110" t="s">
        <v>60</v>
      </c>
      <c r="C502" s="76" t="s">
        <v>109</v>
      </c>
      <c r="D502" s="77" t="s">
        <v>113</v>
      </c>
      <c r="E502" s="88"/>
      <c r="F502" s="77">
        <v>1</v>
      </c>
      <c r="G502" s="94" t="str">
        <f t="shared" si="7"/>
        <v>Cell Suppressed For Small Numbers</v>
      </c>
    </row>
    <row r="503" spans="1:7" x14ac:dyDescent="0.3">
      <c r="A503" s="75">
        <v>45078</v>
      </c>
      <c r="B503" s="110" t="s">
        <v>60</v>
      </c>
      <c r="C503" s="76" t="s">
        <v>110</v>
      </c>
      <c r="D503" s="77" t="s">
        <v>113</v>
      </c>
      <c r="E503" s="88"/>
      <c r="F503" s="77">
        <v>1</v>
      </c>
      <c r="G503" s="94" t="str">
        <f t="shared" si="7"/>
        <v>Cell Suppressed For Small Numbers</v>
      </c>
    </row>
    <row r="504" spans="1:7" x14ac:dyDescent="0.3">
      <c r="A504" s="75">
        <v>45078</v>
      </c>
      <c r="B504" s="110" t="s">
        <v>60</v>
      </c>
      <c r="C504" s="76" t="s">
        <v>111</v>
      </c>
      <c r="D504" s="77" t="s">
        <v>113</v>
      </c>
      <c r="E504" s="88">
        <v>17</v>
      </c>
      <c r="F504" s="77"/>
      <c r="G504" s="94" t="str">
        <f t="shared" si="7"/>
        <v/>
      </c>
    </row>
    <row r="505" spans="1:7" x14ac:dyDescent="0.3">
      <c r="A505" s="75">
        <v>45078</v>
      </c>
      <c r="B505" s="110" t="s">
        <v>60</v>
      </c>
      <c r="C505" s="76" t="s">
        <v>112</v>
      </c>
      <c r="D505" s="77" t="s">
        <v>113</v>
      </c>
      <c r="E505" s="88"/>
      <c r="F505" s="77">
        <v>1</v>
      </c>
      <c r="G505" s="94" t="str">
        <f t="shared" si="7"/>
        <v>Cell Suppressed For Small Numbers</v>
      </c>
    </row>
    <row r="506" spans="1:7" x14ac:dyDescent="0.3">
      <c r="A506" s="79">
        <v>45078</v>
      </c>
      <c r="B506" s="111" t="s">
        <v>124</v>
      </c>
      <c r="C506" s="80" t="s">
        <v>107</v>
      </c>
      <c r="D506" s="90" t="s">
        <v>108</v>
      </c>
      <c r="E506" s="91">
        <v>6169</v>
      </c>
      <c r="F506" s="90"/>
      <c r="G506" s="105"/>
    </row>
    <row r="507" spans="1:7" x14ac:dyDescent="0.3">
      <c r="A507" s="79">
        <v>45078</v>
      </c>
      <c r="B507" s="111" t="s">
        <v>124</v>
      </c>
      <c r="C507" s="80" t="s">
        <v>109</v>
      </c>
      <c r="D507" s="90" t="s">
        <v>108</v>
      </c>
      <c r="E507" s="91">
        <v>1278</v>
      </c>
      <c r="F507" s="90"/>
      <c r="G507" s="105"/>
    </row>
    <row r="508" spans="1:7" x14ac:dyDescent="0.3">
      <c r="A508" s="79">
        <v>45078</v>
      </c>
      <c r="B508" s="111" t="s">
        <v>124</v>
      </c>
      <c r="C508" s="80" t="s">
        <v>110</v>
      </c>
      <c r="D508" s="90" t="s">
        <v>108</v>
      </c>
      <c r="E508" s="91">
        <v>1522</v>
      </c>
      <c r="F508" s="90"/>
      <c r="G508" s="105"/>
    </row>
    <row r="509" spans="1:7" x14ac:dyDescent="0.3">
      <c r="A509" s="79">
        <v>45078</v>
      </c>
      <c r="B509" s="111" t="s">
        <v>124</v>
      </c>
      <c r="C509" s="80" t="s">
        <v>111</v>
      </c>
      <c r="D509" s="90" t="s">
        <v>108</v>
      </c>
      <c r="E509" s="91">
        <v>14693</v>
      </c>
      <c r="F509" s="90"/>
      <c r="G509" s="105"/>
    </row>
    <row r="510" spans="1:7" x14ac:dyDescent="0.3">
      <c r="A510" s="79">
        <v>45078</v>
      </c>
      <c r="B510" s="111" t="s">
        <v>124</v>
      </c>
      <c r="C510" s="80" t="s">
        <v>112</v>
      </c>
      <c r="D510" s="90" t="s">
        <v>108</v>
      </c>
      <c r="E510" s="91">
        <v>2940</v>
      </c>
      <c r="F510" s="90"/>
      <c r="G510" s="105"/>
    </row>
    <row r="511" spans="1:7" x14ac:dyDescent="0.3">
      <c r="A511" s="79">
        <v>45078</v>
      </c>
      <c r="B511" s="111" t="s">
        <v>124</v>
      </c>
      <c r="C511" s="80" t="s">
        <v>107</v>
      </c>
      <c r="D511" s="90" t="s">
        <v>113</v>
      </c>
      <c r="E511" s="91">
        <v>6336</v>
      </c>
      <c r="F511" s="90"/>
      <c r="G511" s="105"/>
    </row>
    <row r="512" spans="1:7" x14ac:dyDescent="0.3">
      <c r="A512" s="79">
        <v>45078</v>
      </c>
      <c r="B512" s="111" t="s">
        <v>124</v>
      </c>
      <c r="C512" s="80" t="s">
        <v>109</v>
      </c>
      <c r="D512" s="90" t="s">
        <v>113</v>
      </c>
      <c r="E512" s="91">
        <v>732</v>
      </c>
      <c r="F512" s="90"/>
      <c r="G512" s="105"/>
    </row>
    <row r="513" spans="1:7" x14ac:dyDescent="0.3">
      <c r="A513" s="79">
        <v>45078</v>
      </c>
      <c r="B513" s="111" t="s">
        <v>124</v>
      </c>
      <c r="C513" s="80" t="s">
        <v>110</v>
      </c>
      <c r="D513" s="90" t="s">
        <v>113</v>
      </c>
      <c r="E513" s="91">
        <v>1654</v>
      </c>
      <c r="F513" s="90"/>
      <c r="G513" s="105"/>
    </row>
    <row r="514" spans="1:7" x14ac:dyDescent="0.3">
      <c r="A514" s="79">
        <v>45078</v>
      </c>
      <c r="B514" s="111" t="s">
        <v>124</v>
      </c>
      <c r="C514" s="80" t="s">
        <v>111</v>
      </c>
      <c r="D514" s="90" t="s">
        <v>113</v>
      </c>
      <c r="E514" s="91">
        <v>15878</v>
      </c>
      <c r="F514" s="90"/>
      <c r="G514" s="105"/>
    </row>
    <row r="515" spans="1:7" x14ac:dyDescent="0.3">
      <c r="A515" s="79">
        <v>45078</v>
      </c>
      <c r="B515" s="111" t="s">
        <v>124</v>
      </c>
      <c r="C515" s="80" t="s">
        <v>112</v>
      </c>
      <c r="D515" s="90" t="s">
        <v>113</v>
      </c>
      <c r="E515" s="91">
        <v>2634</v>
      </c>
      <c r="F515" s="90"/>
      <c r="G515" s="105"/>
    </row>
    <row r="516" spans="1:7" x14ac:dyDescent="0.3"/>
    <row r="517" spans="1:7" x14ac:dyDescent="0.3">
      <c r="A517" s="82" t="s">
        <v>202</v>
      </c>
    </row>
    <row r="518" spans="1:7" hidden="1" x14ac:dyDescent="0.3">
      <c r="A518" s="65" t="s">
        <v>62</v>
      </c>
    </row>
    <row r="519" spans="1:7" hidden="1" x14ac:dyDescent="0.3">
      <c r="A519" s="108" t="s">
        <v>114</v>
      </c>
    </row>
  </sheetData>
  <conditionalFormatting sqref="A4:G515">
    <cfRule type="expression" dxfId="24" priority="2">
      <formula>MOD(ROW(),2)=0</formula>
    </cfRule>
  </conditionalFormatting>
  <conditionalFormatting sqref="E4:E515">
    <cfRule type="cellIs" dxfId="25" priority="3" operator="lessThan">
      <formula>11</formula>
    </cfRule>
  </conditionalFormatting>
  <printOptions horizontalCentered="1"/>
  <pageMargins left="0.25" right="0.25" top="0.75" bottom="0.75" header="0.3" footer="0.3"/>
  <pageSetup paperSize="5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zoomScaleNormal="100" workbookViewId="0">
      <selection activeCell="A3" sqref="A3"/>
    </sheetView>
  </sheetViews>
  <sheetFormatPr defaultColWidth="0" defaultRowHeight="17.25" zeroHeight="1" x14ac:dyDescent="0.3"/>
  <cols>
    <col min="1" max="1" width="19.7109375" style="114" customWidth="1"/>
    <col min="2" max="2" width="17.140625" style="34" customWidth="1"/>
    <col min="3" max="3" width="33.140625" style="34" bestFit="1" customWidth="1"/>
    <col min="4" max="4" width="8.85546875" style="34" bestFit="1" customWidth="1"/>
    <col min="5" max="5" width="8.28515625" style="38" bestFit="1" customWidth="1"/>
    <col min="6" max="6" width="11.7109375" style="38" bestFit="1" customWidth="1"/>
    <col min="7" max="8" width="8.85546875" style="34" customWidth="1"/>
    <col min="9" max="9" width="22" style="34" bestFit="1" customWidth="1"/>
    <col min="10" max="10" width="20.140625" style="34" bestFit="1" customWidth="1"/>
    <col min="11" max="11" width="39.42578125" style="118" bestFit="1" customWidth="1"/>
    <col min="12" max="16384" width="0" style="34" hidden="1"/>
  </cols>
  <sheetData>
    <row r="1" spans="1:11" x14ac:dyDescent="0.3">
      <c r="A1" s="112" t="s">
        <v>200</v>
      </c>
    </row>
    <row r="2" spans="1:11" s="47" customFormat="1" ht="26.25" x14ac:dyDescent="0.45">
      <c r="A2" s="113" t="s">
        <v>115</v>
      </c>
      <c r="E2" s="48"/>
      <c r="F2" s="48"/>
      <c r="K2" s="119"/>
    </row>
    <row r="3" spans="1:11" ht="17.45" customHeight="1" x14ac:dyDescent="0.3">
      <c r="A3" s="115" t="s">
        <v>1</v>
      </c>
      <c r="B3" s="85" t="s">
        <v>201</v>
      </c>
      <c r="C3" s="115" t="s">
        <v>117</v>
      </c>
      <c r="D3" s="84" t="s">
        <v>118</v>
      </c>
      <c r="E3" s="103" t="s">
        <v>119</v>
      </c>
      <c r="F3" s="103" t="s">
        <v>120</v>
      </c>
      <c r="G3" s="103" t="s">
        <v>121</v>
      </c>
      <c r="H3" s="103" t="s">
        <v>122</v>
      </c>
      <c r="I3" s="116" t="s">
        <v>123</v>
      </c>
      <c r="J3" s="87" t="s">
        <v>66</v>
      </c>
      <c r="K3" s="84" t="s">
        <v>67</v>
      </c>
    </row>
    <row r="4" spans="1:11" s="33" customFormat="1" x14ac:dyDescent="0.3">
      <c r="A4" s="96">
        <v>45078</v>
      </c>
      <c r="B4" s="76" t="s">
        <v>3</v>
      </c>
      <c r="C4" s="88">
        <v>2542</v>
      </c>
      <c r="D4" s="88">
        <v>783</v>
      </c>
      <c r="E4" s="88">
        <v>237</v>
      </c>
      <c r="F4" s="88">
        <v>632</v>
      </c>
      <c r="G4" s="88">
        <v>244</v>
      </c>
      <c r="H4" s="88">
        <v>646</v>
      </c>
      <c r="I4" s="88">
        <v>1393</v>
      </c>
      <c r="J4" s="77"/>
      <c r="K4" s="120" t="str">
        <f>IF(J4 =1, "Cell Suppressed For Small Numbers",IF(J4 = 2, "Cell Suppressed for Complementary Cell",""))</f>
        <v/>
      </c>
    </row>
    <row r="5" spans="1:11" s="33" customFormat="1" x14ac:dyDescent="0.3">
      <c r="A5" s="96">
        <v>45078</v>
      </c>
      <c r="B5" s="76" t="s">
        <v>4</v>
      </c>
      <c r="C5" s="88">
        <v>7</v>
      </c>
      <c r="D5" s="88">
        <v>0</v>
      </c>
      <c r="E5" s="88">
        <v>0</v>
      </c>
      <c r="F5" s="117"/>
      <c r="G5" s="88">
        <v>0</v>
      </c>
      <c r="H5" s="88">
        <v>0</v>
      </c>
      <c r="I5" s="88"/>
      <c r="J5" s="77">
        <v>1</v>
      </c>
      <c r="K5" s="120" t="str">
        <f t="shared" ref="K5:K61" si="0">IF(J5 =1, "Cell Suppressed For Small Numbers",IF(J5 = 2, "Cell Suppressed for Complementary Cell",""))</f>
        <v>Cell Suppressed For Small Numbers</v>
      </c>
    </row>
    <row r="6" spans="1:11" s="33" customFormat="1" x14ac:dyDescent="0.3">
      <c r="A6" s="96">
        <v>45078</v>
      </c>
      <c r="B6" s="76" t="s">
        <v>5</v>
      </c>
      <c r="C6" s="88">
        <v>105</v>
      </c>
      <c r="D6" s="88">
        <v>25</v>
      </c>
      <c r="E6" s="88">
        <v>0</v>
      </c>
      <c r="F6" s="88">
        <v>40</v>
      </c>
      <c r="G6" s="88">
        <v>26</v>
      </c>
      <c r="H6" s="88">
        <v>14</v>
      </c>
      <c r="I6" s="88">
        <v>31</v>
      </c>
      <c r="J6" s="77"/>
      <c r="K6" s="120" t="str">
        <f t="shared" si="0"/>
        <v/>
      </c>
    </row>
    <row r="7" spans="1:11" s="33" customFormat="1" x14ac:dyDescent="0.3">
      <c r="A7" s="96">
        <v>45078</v>
      </c>
      <c r="B7" s="76" t="s">
        <v>6</v>
      </c>
      <c r="C7" s="88">
        <v>627</v>
      </c>
      <c r="D7" s="88">
        <v>197</v>
      </c>
      <c r="E7" s="88">
        <v>53</v>
      </c>
      <c r="F7" s="88">
        <v>214</v>
      </c>
      <c r="G7" s="88">
        <v>27</v>
      </c>
      <c r="H7" s="88">
        <v>136</v>
      </c>
      <c r="I7" s="88">
        <v>185</v>
      </c>
      <c r="J7" s="77"/>
      <c r="K7" s="120" t="str">
        <f t="shared" si="0"/>
        <v/>
      </c>
    </row>
    <row r="8" spans="1:11" s="33" customFormat="1" x14ac:dyDescent="0.3">
      <c r="A8" s="96">
        <v>45078</v>
      </c>
      <c r="B8" s="76" t="s">
        <v>7</v>
      </c>
      <c r="C8" s="88">
        <v>154</v>
      </c>
      <c r="D8" s="88">
        <v>45</v>
      </c>
      <c r="E8" s="88">
        <v>7</v>
      </c>
      <c r="F8" s="88">
        <v>50</v>
      </c>
      <c r="G8" s="88">
        <v>36</v>
      </c>
      <c r="H8" s="88">
        <v>16</v>
      </c>
      <c r="I8" s="88">
        <v>26</v>
      </c>
      <c r="J8" s="77"/>
      <c r="K8" s="120" t="str">
        <f t="shared" si="0"/>
        <v/>
      </c>
    </row>
    <row r="9" spans="1:11" s="33" customFormat="1" x14ac:dyDescent="0.3">
      <c r="A9" s="96">
        <v>45078</v>
      </c>
      <c r="B9" s="76" t="s">
        <v>8</v>
      </c>
      <c r="C9" s="88">
        <v>70</v>
      </c>
      <c r="D9" s="88">
        <v>31</v>
      </c>
      <c r="E9" s="88"/>
      <c r="F9" s="88">
        <v>21</v>
      </c>
      <c r="G9" s="88"/>
      <c r="H9" s="88">
        <v>12</v>
      </c>
      <c r="I9" s="88">
        <v>9</v>
      </c>
      <c r="J9" s="77">
        <v>1</v>
      </c>
      <c r="K9" s="120" t="str">
        <f t="shared" si="0"/>
        <v>Cell Suppressed For Small Numbers</v>
      </c>
    </row>
    <row r="10" spans="1:11" s="33" customFormat="1" x14ac:dyDescent="0.3">
      <c r="A10" s="96">
        <v>45078</v>
      </c>
      <c r="B10" s="76" t="s">
        <v>9</v>
      </c>
      <c r="C10" s="88">
        <v>2968</v>
      </c>
      <c r="D10" s="88">
        <v>1275</v>
      </c>
      <c r="E10" s="88">
        <v>252</v>
      </c>
      <c r="F10" s="88">
        <v>723</v>
      </c>
      <c r="G10" s="88">
        <v>281</v>
      </c>
      <c r="H10" s="88">
        <v>437</v>
      </c>
      <c r="I10" s="88">
        <v>889</v>
      </c>
      <c r="J10" s="77"/>
      <c r="K10" s="120" t="str">
        <f t="shared" si="0"/>
        <v/>
      </c>
    </row>
    <row r="11" spans="1:11" s="33" customFormat="1" x14ac:dyDescent="0.3">
      <c r="A11" s="96">
        <v>45078</v>
      </c>
      <c r="B11" s="76" t="s">
        <v>10</v>
      </c>
      <c r="C11" s="88">
        <v>139</v>
      </c>
      <c r="D11" s="88">
        <v>40</v>
      </c>
      <c r="E11" s="88"/>
      <c r="F11" s="88">
        <v>83</v>
      </c>
      <c r="G11" s="88"/>
      <c r="H11" s="88">
        <v>9</v>
      </c>
      <c r="I11" s="88">
        <v>19</v>
      </c>
      <c r="J11" s="77">
        <v>1</v>
      </c>
      <c r="K11" s="120" t="str">
        <f t="shared" si="0"/>
        <v>Cell Suppressed For Small Numbers</v>
      </c>
    </row>
    <row r="12" spans="1:11" s="33" customFormat="1" x14ac:dyDescent="0.3">
      <c r="A12" s="96">
        <v>45078</v>
      </c>
      <c r="B12" s="76" t="s">
        <v>11</v>
      </c>
      <c r="C12" s="88">
        <v>467</v>
      </c>
      <c r="D12" s="88">
        <v>138</v>
      </c>
      <c r="E12" s="88">
        <v>20</v>
      </c>
      <c r="F12" s="88">
        <v>160</v>
      </c>
      <c r="G12" s="88">
        <v>18</v>
      </c>
      <c r="H12" s="88">
        <v>131</v>
      </c>
      <c r="I12" s="88">
        <v>240</v>
      </c>
      <c r="J12" s="77"/>
      <c r="K12" s="120" t="str">
        <f t="shared" si="0"/>
        <v/>
      </c>
    </row>
    <row r="13" spans="1:11" s="33" customFormat="1" x14ac:dyDescent="0.3">
      <c r="A13" s="96">
        <v>45078</v>
      </c>
      <c r="B13" s="76" t="s">
        <v>12</v>
      </c>
      <c r="C13" s="88">
        <v>2716</v>
      </c>
      <c r="D13" s="88">
        <v>1065</v>
      </c>
      <c r="E13" s="88">
        <v>227</v>
      </c>
      <c r="F13" s="88">
        <v>26</v>
      </c>
      <c r="G13" s="88">
        <v>22</v>
      </c>
      <c r="H13" s="88">
        <v>1376</v>
      </c>
      <c r="I13" s="88">
        <v>664</v>
      </c>
      <c r="J13" s="77"/>
      <c r="K13" s="120" t="str">
        <f t="shared" si="0"/>
        <v/>
      </c>
    </row>
    <row r="14" spans="1:11" s="33" customFormat="1" x14ac:dyDescent="0.3">
      <c r="A14" s="96">
        <v>45078</v>
      </c>
      <c r="B14" s="76" t="s">
        <v>13</v>
      </c>
      <c r="C14" s="88">
        <v>113</v>
      </c>
      <c r="D14" s="88">
        <v>21</v>
      </c>
      <c r="E14" s="88"/>
      <c r="F14" s="88">
        <v>58</v>
      </c>
      <c r="G14" s="88"/>
      <c r="H14" s="88">
        <v>25</v>
      </c>
      <c r="I14" s="88">
        <v>6</v>
      </c>
      <c r="J14" s="77">
        <v>1</v>
      </c>
      <c r="K14" s="120" t="str">
        <f t="shared" si="0"/>
        <v>Cell Suppressed For Small Numbers</v>
      </c>
    </row>
    <row r="15" spans="1:11" s="33" customFormat="1" x14ac:dyDescent="0.3">
      <c r="A15" s="96">
        <v>45078</v>
      </c>
      <c r="B15" s="76" t="s">
        <v>14</v>
      </c>
      <c r="C15" s="88">
        <v>558</v>
      </c>
      <c r="D15" s="88">
        <v>100</v>
      </c>
      <c r="E15" s="88">
        <v>18</v>
      </c>
      <c r="F15" s="88">
        <v>187</v>
      </c>
      <c r="G15" s="88">
        <v>109</v>
      </c>
      <c r="H15" s="88">
        <v>144</v>
      </c>
      <c r="I15" s="88">
        <v>111</v>
      </c>
      <c r="J15" s="77"/>
      <c r="K15" s="120" t="str">
        <f t="shared" si="0"/>
        <v/>
      </c>
    </row>
    <row r="16" spans="1:11" s="33" customFormat="1" x14ac:dyDescent="0.3">
      <c r="A16" s="96">
        <v>45078</v>
      </c>
      <c r="B16" s="76" t="s">
        <v>15</v>
      </c>
      <c r="C16" s="88">
        <v>940</v>
      </c>
      <c r="D16" s="88">
        <v>209</v>
      </c>
      <c r="E16" s="88">
        <v>72</v>
      </c>
      <c r="F16" s="88">
        <v>453</v>
      </c>
      <c r="G16" s="88">
        <v>67</v>
      </c>
      <c r="H16" s="88">
        <v>139</v>
      </c>
      <c r="I16" s="88">
        <v>119</v>
      </c>
      <c r="J16" s="77"/>
      <c r="K16" s="120" t="str">
        <f t="shared" si="0"/>
        <v/>
      </c>
    </row>
    <row r="17" spans="1:11" s="33" customFormat="1" x14ac:dyDescent="0.3">
      <c r="A17" s="96">
        <v>45078</v>
      </c>
      <c r="B17" s="76" t="s">
        <v>16</v>
      </c>
      <c r="C17" s="88">
        <v>61</v>
      </c>
      <c r="D17" s="88">
        <v>7</v>
      </c>
      <c r="E17" s="88">
        <v>0</v>
      </c>
      <c r="F17" s="88">
        <v>32</v>
      </c>
      <c r="G17" s="88">
        <v>0</v>
      </c>
      <c r="H17" s="88">
        <v>22</v>
      </c>
      <c r="I17" s="88">
        <v>9</v>
      </c>
      <c r="J17" s="77"/>
      <c r="K17" s="120" t="str">
        <f t="shared" si="0"/>
        <v/>
      </c>
    </row>
    <row r="18" spans="1:11" s="33" customFormat="1" x14ac:dyDescent="0.3">
      <c r="A18" s="96">
        <v>45078</v>
      </c>
      <c r="B18" s="76" t="s">
        <v>17</v>
      </c>
      <c r="C18" s="88">
        <v>4611</v>
      </c>
      <c r="D18" s="88">
        <v>2427</v>
      </c>
      <c r="E18" s="88">
        <v>257</v>
      </c>
      <c r="F18" s="88">
        <v>986</v>
      </c>
      <c r="G18" s="88">
        <v>117</v>
      </c>
      <c r="H18" s="88">
        <v>824</v>
      </c>
      <c r="I18" s="88">
        <v>704</v>
      </c>
      <c r="J18" s="77"/>
      <c r="K18" s="120" t="str">
        <f t="shared" si="0"/>
        <v/>
      </c>
    </row>
    <row r="19" spans="1:11" s="33" customFormat="1" x14ac:dyDescent="0.3">
      <c r="A19" s="96">
        <v>45078</v>
      </c>
      <c r="B19" s="76" t="s">
        <v>18</v>
      </c>
      <c r="C19" s="88">
        <v>627</v>
      </c>
      <c r="D19" s="88">
        <v>159</v>
      </c>
      <c r="E19" s="88">
        <v>65</v>
      </c>
      <c r="F19" s="88">
        <v>188</v>
      </c>
      <c r="G19" s="88">
        <v>99</v>
      </c>
      <c r="H19" s="88">
        <v>116</v>
      </c>
      <c r="I19" s="88">
        <v>50</v>
      </c>
      <c r="J19" s="77"/>
      <c r="K19" s="120" t="str">
        <f t="shared" si="0"/>
        <v/>
      </c>
    </row>
    <row r="20" spans="1:11" s="33" customFormat="1" x14ac:dyDescent="0.3">
      <c r="A20" s="96">
        <v>45078</v>
      </c>
      <c r="B20" s="76" t="s">
        <v>19</v>
      </c>
      <c r="C20" s="88">
        <v>300</v>
      </c>
      <c r="D20" s="88">
        <v>71</v>
      </c>
      <c r="E20" s="88">
        <v>9</v>
      </c>
      <c r="F20" s="88">
        <v>120</v>
      </c>
      <c r="G20" s="88">
        <v>29</v>
      </c>
      <c r="H20" s="88">
        <v>71</v>
      </c>
      <c r="I20" s="88">
        <v>47</v>
      </c>
      <c r="J20" s="77"/>
      <c r="K20" s="120" t="str">
        <f t="shared" si="0"/>
        <v/>
      </c>
    </row>
    <row r="21" spans="1:11" s="33" customFormat="1" x14ac:dyDescent="0.3">
      <c r="A21" s="96">
        <v>45078</v>
      </c>
      <c r="B21" s="76" t="s">
        <v>20</v>
      </c>
      <c r="C21" s="88">
        <v>78</v>
      </c>
      <c r="D21" s="88">
        <v>10</v>
      </c>
      <c r="E21" s="88"/>
      <c r="F21" s="88">
        <v>57</v>
      </c>
      <c r="G21" s="88">
        <v>0</v>
      </c>
      <c r="H21" s="88"/>
      <c r="I21" s="88">
        <v>10</v>
      </c>
      <c r="J21" s="77">
        <v>1</v>
      </c>
      <c r="K21" s="120" t="str">
        <f t="shared" si="0"/>
        <v>Cell Suppressed For Small Numbers</v>
      </c>
    </row>
    <row r="22" spans="1:11" s="33" customFormat="1" x14ac:dyDescent="0.3">
      <c r="A22" s="96">
        <v>45078</v>
      </c>
      <c r="B22" s="76" t="s">
        <v>21</v>
      </c>
      <c r="C22" s="88">
        <v>31590</v>
      </c>
      <c r="D22" s="88">
        <v>14419</v>
      </c>
      <c r="E22" s="88">
        <v>2330</v>
      </c>
      <c r="F22" s="88">
        <v>9924</v>
      </c>
      <c r="G22" s="88">
        <v>1312</v>
      </c>
      <c r="H22" s="88">
        <v>3605</v>
      </c>
      <c r="I22" s="88">
        <v>9234</v>
      </c>
      <c r="J22" s="77"/>
      <c r="K22" s="120" t="str">
        <f t="shared" si="0"/>
        <v/>
      </c>
    </row>
    <row r="23" spans="1:11" s="33" customFormat="1" x14ac:dyDescent="0.3">
      <c r="A23" s="96">
        <v>45078</v>
      </c>
      <c r="B23" s="76" t="s">
        <v>22</v>
      </c>
      <c r="C23" s="88">
        <v>569</v>
      </c>
      <c r="D23" s="88">
        <v>128</v>
      </c>
      <c r="E23" s="88">
        <v>53</v>
      </c>
      <c r="F23" s="88">
        <v>111</v>
      </c>
      <c r="G23" s="88">
        <v>79</v>
      </c>
      <c r="H23" s="88">
        <v>198</v>
      </c>
      <c r="I23" s="88">
        <v>122</v>
      </c>
      <c r="J23" s="77"/>
      <c r="K23" s="120" t="str">
        <f t="shared" si="0"/>
        <v/>
      </c>
    </row>
    <row r="24" spans="1:11" s="33" customFormat="1" x14ac:dyDescent="0.3">
      <c r="A24" s="96">
        <v>45078</v>
      </c>
      <c r="B24" s="76" t="s">
        <v>23</v>
      </c>
      <c r="C24" s="88">
        <v>507</v>
      </c>
      <c r="D24" s="88">
        <v>162</v>
      </c>
      <c r="E24" s="88">
        <v>11</v>
      </c>
      <c r="F24" s="88">
        <v>233</v>
      </c>
      <c r="G24" s="88">
        <v>30</v>
      </c>
      <c r="H24" s="88">
        <v>71</v>
      </c>
      <c r="I24" s="88">
        <v>216</v>
      </c>
      <c r="J24" s="77"/>
      <c r="K24" s="120" t="str">
        <f t="shared" si="0"/>
        <v/>
      </c>
    </row>
    <row r="25" spans="1:11" s="33" customFormat="1" x14ac:dyDescent="0.3">
      <c r="A25" s="96">
        <v>45078</v>
      </c>
      <c r="B25" s="76" t="s">
        <v>24</v>
      </c>
      <c r="C25" s="88">
        <v>74</v>
      </c>
      <c r="D25" s="88"/>
      <c r="E25" s="88"/>
      <c r="F25" s="88">
        <v>23</v>
      </c>
      <c r="G25" s="88">
        <v>17</v>
      </c>
      <c r="H25" s="88">
        <v>17</v>
      </c>
      <c r="I25" s="88">
        <v>6</v>
      </c>
      <c r="J25" s="77">
        <v>1</v>
      </c>
      <c r="K25" s="120" t="str">
        <f t="shared" si="0"/>
        <v>Cell Suppressed For Small Numbers</v>
      </c>
    </row>
    <row r="26" spans="1:11" s="33" customFormat="1" x14ac:dyDescent="0.3">
      <c r="A26" s="96">
        <v>45078</v>
      </c>
      <c r="B26" s="76" t="s">
        <v>25</v>
      </c>
      <c r="C26" s="88">
        <v>311</v>
      </c>
      <c r="D26" s="88">
        <v>91</v>
      </c>
      <c r="E26" s="88">
        <v>31</v>
      </c>
      <c r="F26" s="88">
        <v>54</v>
      </c>
      <c r="G26" s="88">
        <v>13</v>
      </c>
      <c r="H26" s="88">
        <v>122</v>
      </c>
      <c r="I26" s="88">
        <v>83</v>
      </c>
      <c r="J26" s="77"/>
      <c r="K26" s="120" t="str">
        <f t="shared" si="0"/>
        <v/>
      </c>
    </row>
    <row r="27" spans="1:11" s="33" customFormat="1" x14ac:dyDescent="0.3">
      <c r="A27" s="96">
        <v>45078</v>
      </c>
      <c r="B27" s="76" t="s">
        <v>26</v>
      </c>
      <c r="C27" s="88">
        <v>1252</v>
      </c>
      <c r="D27" s="88">
        <v>276</v>
      </c>
      <c r="E27" s="88">
        <v>227</v>
      </c>
      <c r="F27" s="88">
        <v>436</v>
      </c>
      <c r="G27" s="88">
        <v>135</v>
      </c>
      <c r="H27" s="88">
        <v>178</v>
      </c>
      <c r="I27" s="88">
        <v>173</v>
      </c>
      <c r="J27" s="77"/>
      <c r="K27" s="120" t="str">
        <f t="shared" si="0"/>
        <v/>
      </c>
    </row>
    <row r="28" spans="1:11" s="33" customFormat="1" x14ac:dyDescent="0.3">
      <c r="A28" s="96">
        <v>45078</v>
      </c>
      <c r="B28" s="76" t="s">
        <v>27</v>
      </c>
      <c r="C28" s="88">
        <v>34</v>
      </c>
      <c r="D28" s="88"/>
      <c r="E28" s="88"/>
      <c r="F28" s="88">
        <v>23</v>
      </c>
      <c r="G28" s="88"/>
      <c r="H28" s="88"/>
      <c r="I28" s="88">
        <v>6</v>
      </c>
      <c r="J28" s="77">
        <v>1</v>
      </c>
      <c r="K28" s="120" t="str">
        <f t="shared" si="0"/>
        <v>Cell Suppressed For Small Numbers</v>
      </c>
    </row>
    <row r="29" spans="1:11" s="33" customFormat="1" x14ac:dyDescent="0.3">
      <c r="A29" s="96">
        <v>45078</v>
      </c>
      <c r="B29" s="76" t="s">
        <v>28</v>
      </c>
      <c r="C29" s="88">
        <v>29</v>
      </c>
      <c r="D29" s="88"/>
      <c r="E29" s="88"/>
      <c r="F29" s="88">
        <v>19</v>
      </c>
      <c r="G29" s="88">
        <v>0</v>
      </c>
      <c r="H29" s="88">
        <v>7</v>
      </c>
      <c r="I29" s="88">
        <v>17</v>
      </c>
      <c r="J29" s="77">
        <v>1</v>
      </c>
      <c r="K29" s="120" t="str">
        <f t="shared" si="0"/>
        <v>Cell Suppressed For Small Numbers</v>
      </c>
    </row>
    <row r="30" spans="1:11" s="33" customFormat="1" x14ac:dyDescent="0.3">
      <c r="A30" s="96">
        <v>45078</v>
      </c>
      <c r="B30" s="76" t="s">
        <v>29</v>
      </c>
      <c r="C30" s="88">
        <v>1620</v>
      </c>
      <c r="D30" s="88">
        <v>276</v>
      </c>
      <c r="E30" s="88">
        <v>321</v>
      </c>
      <c r="F30" s="88">
        <v>377</v>
      </c>
      <c r="G30" s="88">
        <v>194</v>
      </c>
      <c r="H30" s="88">
        <v>452</v>
      </c>
      <c r="I30" s="88">
        <v>260</v>
      </c>
      <c r="J30" s="77"/>
      <c r="K30" s="120" t="str">
        <f t="shared" si="0"/>
        <v/>
      </c>
    </row>
    <row r="31" spans="1:11" s="33" customFormat="1" x14ac:dyDescent="0.3">
      <c r="A31" s="96">
        <v>45078</v>
      </c>
      <c r="B31" s="76" t="s">
        <v>30</v>
      </c>
      <c r="C31" s="88">
        <v>328</v>
      </c>
      <c r="D31" s="88">
        <v>91</v>
      </c>
      <c r="E31" s="88">
        <v>15</v>
      </c>
      <c r="F31" s="88">
        <v>55</v>
      </c>
      <c r="G31" s="88">
        <v>32</v>
      </c>
      <c r="H31" s="88">
        <v>135</v>
      </c>
      <c r="I31" s="88">
        <v>94</v>
      </c>
      <c r="J31" s="77"/>
      <c r="K31" s="120" t="str">
        <f t="shared" si="0"/>
        <v/>
      </c>
    </row>
    <row r="32" spans="1:11" s="33" customFormat="1" x14ac:dyDescent="0.3">
      <c r="A32" s="96">
        <v>45078</v>
      </c>
      <c r="B32" s="76" t="s">
        <v>31</v>
      </c>
      <c r="C32" s="88">
        <v>238</v>
      </c>
      <c r="D32" s="88">
        <v>74</v>
      </c>
      <c r="E32" s="88"/>
      <c r="F32" s="88">
        <v>90</v>
      </c>
      <c r="G32" s="88"/>
      <c r="H32" s="88">
        <v>55</v>
      </c>
      <c r="I32" s="88">
        <v>110</v>
      </c>
      <c r="J32" s="77">
        <v>1</v>
      </c>
      <c r="K32" s="120" t="str">
        <f t="shared" si="0"/>
        <v>Cell Suppressed For Small Numbers</v>
      </c>
    </row>
    <row r="33" spans="1:11" s="33" customFormat="1" x14ac:dyDescent="0.3">
      <c r="A33" s="96">
        <v>45078</v>
      </c>
      <c r="B33" s="76" t="s">
        <v>32</v>
      </c>
      <c r="C33" s="88">
        <v>6810</v>
      </c>
      <c r="D33" s="88">
        <v>2336</v>
      </c>
      <c r="E33" s="88">
        <v>549</v>
      </c>
      <c r="F33" s="88">
        <v>2343</v>
      </c>
      <c r="G33" s="88">
        <v>1201</v>
      </c>
      <c r="H33" s="88">
        <v>381</v>
      </c>
      <c r="I33" s="88">
        <v>2305</v>
      </c>
      <c r="J33" s="77"/>
      <c r="K33" s="120" t="str">
        <f t="shared" si="0"/>
        <v/>
      </c>
    </row>
    <row r="34" spans="1:11" s="33" customFormat="1" x14ac:dyDescent="0.3">
      <c r="A34" s="96">
        <v>45078</v>
      </c>
      <c r="B34" s="76" t="s">
        <v>33</v>
      </c>
      <c r="C34" s="88">
        <v>627</v>
      </c>
      <c r="D34" s="88">
        <v>254</v>
      </c>
      <c r="E34" s="88">
        <v>215</v>
      </c>
      <c r="F34" s="88">
        <v>79</v>
      </c>
      <c r="G34" s="88">
        <v>26</v>
      </c>
      <c r="H34" s="88">
        <v>53</v>
      </c>
      <c r="I34" s="88">
        <v>309</v>
      </c>
      <c r="J34" s="77"/>
      <c r="K34" s="120" t="str">
        <f t="shared" si="0"/>
        <v/>
      </c>
    </row>
    <row r="35" spans="1:11" s="33" customFormat="1" x14ac:dyDescent="0.3">
      <c r="A35" s="96">
        <v>45078</v>
      </c>
      <c r="B35" s="76" t="s">
        <v>34</v>
      </c>
      <c r="C35" s="88">
        <v>48</v>
      </c>
      <c r="D35" s="88">
        <v>16</v>
      </c>
      <c r="E35" s="88">
        <v>0</v>
      </c>
      <c r="F35" s="88">
        <v>24</v>
      </c>
      <c r="G35" s="88"/>
      <c r="H35" s="88">
        <v>7</v>
      </c>
      <c r="I35" s="88">
        <v>15</v>
      </c>
      <c r="J35" s="77">
        <v>1</v>
      </c>
      <c r="K35" s="120" t="str">
        <f t="shared" si="0"/>
        <v>Cell Suppressed For Small Numbers</v>
      </c>
    </row>
    <row r="36" spans="1:11" s="33" customFormat="1" x14ac:dyDescent="0.3">
      <c r="A36" s="96">
        <v>45078</v>
      </c>
      <c r="B36" s="76" t="s">
        <v>35</v>
      </c>
      <c r="C36" s="88">
        <v>7580</v>
      </c>
      <c r="D36" s="88">
        <v>3350</v>
      </c>
      <c r="E36" s="88">
        <v>521</v>
      </c>
      <c r="F36" s="88">
        <v>1999</v>
      </c>
      <c r="G36" s="88">
        <v>90</v>
      </c>
      <c r="H36" s="88">
        <v>1620</v>
      </c>
      <c r="I36" s="88">
        <v>3626</v>
      </c>
      <c r="J36" s="77"/>
      <c r="K36" s="120" t="str">
        <f t="shared" si="0"/>
        <v/>
      </c>
    </row>
    <row r="37" spans="1:11" s="33" customFormat="1" x14ac:dyDescent="0.3">
      <c r="A37" s="96">
        <v>45078</v>
      </c>
      <c r="B37" s="76" t="s">
        <v>36</v>
      </c>
      <c r="C37" s="88">
        <v>4378</v>
      </c>
      <c r="D37" s="88">
        <v>859</v>
      </c>
      <c r="E37" s="88">
        <v>458</v>
      </c>
      <c r="F37" s="88">
        <v>1373</v>
      </c>
      <c r="G37" s="88">
        <v>677</v>
      </c>
      <c r="H37" s="88">
        <v>1011</v>
      </c>
      <c r="I37" s="88">
        <v>1262</v>
      </c>
      <c r="J37" s="77"/>
      <c r="K37" s="120" t="str">
        <f t="shared" si="0"/>
        <v/>
      </c>
    </row>
    <row r="38" spans="1:11" s="33" customFormat="1" x14ac:dyDescent="0.3">
      <c r="A38" s="96">
        <v>45078</v>
      </c>
      <c r="B38" s="76" t="s">
        <v>37</v>
      </c>
      <c r="C38" s="88">
        <v>214</v>
      </c>
      <c r="D38" s="88">
        <v>67</v>
      </c>
      <c r="E38" s="88">
        <v>5</v>
      </c>
      <c r="F38" s="88">
        <v>95</v>
      </c>
      <c r="G38" s="88">
        <v>17</v>
      </c>
      <c r="H38" s="88">
        <v>30</v>
      </c>
      <c r="I38" s="88">
        <v>45</v>
      </c>
      <c r="J38" s="77"/>
      <c r="K38" s="120" t="str">
        <f t="shared" si="0"/>
        <v/>
      </c>
    </row>
    <row r="39" spans="1:11" s="33" customFormat="1" x14ac:dyDescent="0.3">
      <c r="A39" s="96">
        <v>45078</v>
      </c>
      <c r="B39" s="76" t="s">
        <v>38</v>
      </c>
      <c r="C39" s="88">
        <v>8279</v>
      </c>
      <c r="D39" s="88">
        <v>2853</v>
      </c>
      <c r="E39" s="88">
        <v>1326</v>
      </c>
      <c r="F39" s="88">
        <v>1535</v>
      </c>
      <c r="G39" s="88">
        <v>130</v>
      </c>
      <c r="H39" s="88">
        <v>2435</v>
      </c>
      <c r="I39" s="88">
        <v>1939</v>
      </c>
      <c r="J39" s="77"/>
      <c r="K39" s="120" t="str">
        <f t="shared" si="0"/>
        <v/>
      </c>
    </row>
    <row r="40" spans="1:11" s="33" customFormat="1" x14ac:dyDescent="0.3">
      <c r="A40" s="96">
        <v>45078</v>
      </c>
      <c r="B40" s="76" t="s">
        <v>39</v>
      </c>
      <c r="C40" s="88">
        <v>5971</v>
      </c>
      <c r="D40" s="88">
        <v>2911</v>
      </c>
      <c r="E40" s="88">
        <v>690</v>
      </c>
      <c r="F40" s="88">
        <v>1290</v>
      </c>
      <c r="G40" s="88">
        <v>68</v>
      </c>
      <c r="H40" s="88">
        <v>1012</v>
      </c>
      <c r="I40" s="88">
        <v>2713</v>
      </c>
      <c r="J40" s="77"/>
      <c r="K40" s="120" t="str">
        <f t="shared" si="0"/>
        <v/>
      </c>
    </row>
    <row r="41" spans="1:11" s="33" customFormat="1" x14ac:dyDescent="0.3">
      <c r="A41" s="96">
        <v>45078</v>
      </c>
      <c r="B41" s="76" t="s">
        <v>40</v>
      </c>
      <c r="C41" s="88">
        <v>1759</v>
      </c>
      <c r="D41" s="88">
        <v>455</v>
      </c>
      <c r="E41" s="88">
        <v>81</v>
      </c>
      <c r="F41" s="88">
        <v>510</v>
      </c>
      <c r="G41" s="88">
        <v>126</v>
      </c>
      <c r="H41" s="88">
        <v>587</v>
      </c>
      <c r="I41" s="88">
        <v>402</v>
      </c>
      <c r="J41" s="77"/>
      <c r="K41" s="120" t="str">
        <f t="shared" si="0"/>
        <v/>
      </c>
    </row>
    <row r="42" spans="1:11" s="33" customFormat="1" x14ac:dyDescent="0.3">
      <c r="A42" s="96">
        <v>45078</v>
      </c>
      <c r="B42" s="76" t="s">
        <v>41</v>
      </c>
      <c r="C42" s="88">
        <v>2886</v>
      </c>
      <c r="D42" s="88">
        <v>1211</v>
      </c>
      <c r="E42" s="88">
        <v>250</v>
      </c>
      <c r="F42" s="88">
        <v>691</v>
      </c>
      <c r="G42" s="88">
        <v>384</v>
      </c>
      <c r="H42" s="88">
        <v>350</v>
      </c>
      <c r="I42" s="88">
        <v>652</v>
      </c>
      <c r="J42" s="77"/>
      <c r="K42" s="120" t="str">
        <f t="shared" si="0"/>
        <v/>
      </c>
    </row>
    <row r="43" spans="1:11" s="33" customFormat="1" x14ac:dyDescent="0.3">
      <c r="A43" s="96">
        <v>45078</v>
      </c>
      <c r="B43" s="76" t="s">
        <v>42</v>
      </c>
      <c r="C43" s="88">
        <v>505</v>
      </c>
      <c r="D43" s="88">
        <v>78</v>
      </c>
      <c r="E43" s="88">
        <v>61</v>
      </c>
      <c r="F43" s="88">
        <v>192</v>
      </c>
      <c r="G43" s="88">
        <v>55</v>
      </c>
      <c r="H43" s="88">
        <v>119</v>
      </c>
      <c r="I43" s="88">
        <v>186</v>
      </c>
      <c r="J43" s="77"/>
      <c r="K43" s="120" t="str">
        <f t="shared" si="0"/>
        <v/>
      </c>
    </row>
    <row r="44" spans="1:11" s="33" customFormat="1" x14ac:dyDescent="0.3">
      <c r="A44" s="96">
        <v>45078</v>
      </c>
      <c r="B44" s="76" t="s">
        <v>43</v>
      </c>
      <c r="C44" s="88">
        <v>1450</v>
      </c>
      <c r="D44" s="88">
        <v>572</v>
      </c>
      <c r="E44" s="88">
        <v>54</v>
      </c>
      <c r="F44" s="88">
        <v>425</v>
      </c>
      <c r="G44" s="88">
        <v>66</v>
      </c>
      <c r="H44" s="88">
        <v>333</v>
      </c>
      <c r="I44" s="88">
        <v>549</v>
      </c>
      <c r="J44" s="77"/>
      <c r="K44" s="120" t="str">
        <f t="shared" si="0"/>
        <v/>
      </c>
    </row>
    <row r="45" spans="1:11" s="33" customFormat="1" x14ac:dyDescent="0.3">
      <c r="A45" s="96">
        <v>45078</v>
      </c>
      <c r="B45" s="76" t="s">
        <v>44</v>
      </c>
      <c r="C45" s="88">
        <v>1046</v>
      </c>
      <c r="D45" s="88">
        <v>308</v>
      </c>
      <c r="E45" s="88">
        <v>106</v>
      </c>
      <c r="F45" s="88">
        <v>357</v>
      </c>
      <c r="G45" s="88">
        <v>86</v>
      </c>
      <c r="H45" s="88">
        <v>189</v>
      </c>
      <c r="I45" s="88">
        <v>271</v>
      </c>
      <c r="J45" s="77"/>
      <c r="K45" s="120" t="str">
        <f t="shared" si="0"/>
        <v/>
      </c>
    </row>
    <row r="46" spans="1:11" s="33" customFormat="1" x14ac:dyDescent="0.3">
      <c r="A46" s="96">
        <v>45078</v>
      </c>
      <c r="B46" s="76" t="s">
        <v>45</v>
      </c>
      <c r="C46" s="88">
        <v>3453</v>
      </c>
      <c r="D46" s="88">
        <v>1240</v>
      </c>
      <c r="E46" s="88">
        <v>147</v>
      </c>
      <c r="F46" s="88">
        <v>1045</v>
      </c>
      <c r="G46" s="88">
        <v>431</v>
      </c>
      <c r="H46" s="88">
        <v>590</v>
      </c>
      <c r="I46" s="88">
        <v>1575</v>
      </c>
      <c r="J46" s="77"/>
      <c r="K46" s="120" t="str">
        <f t="shared" si="0"/>
        <v/>
      </c>
    </row>
    <row r="47" spans="1:11" s="33" customFormat="1" x14ac:dyDescent="0.3">
      <c r="A47" s="96">
        <v>45078</v>
      </c>
      <c r="B47" s="76" t="s">
        <v>46</v>
      </c>
      <c r="C47" s="88">
        <v>432</v>
      </c>
      <c r="D47" s="88">
        <v>102</v>
      </c>
      <c r="E47" s="88">
        <v>24</v>
      </c>
      <c r="F47" s="88">
        <v>51</v>
      </c>
      <c r="G47" s="88">
        <v>93</v>
      </c>
      <c r="H47" s="88">
        <v>162</v>
      </c>
      <c r="I47" s="88">
        <v>187</v>
      </c>
      <c r="J47" s="77"/>
      <c r="K47" s="120" t="str">
        <f t="shared" si="0"/>
        <v/>
      </c>
    </row>
    <row r="48" spans="1:11" s="33" customFormat="1" x14ac:dyDescent="0.3">
      <c r="A48" s="96">
        <v>45078</v>
      </c>
      <c r="B48" s="76" t="s">
        <v>47</v>
      </c>
      <c r="C48" s="88">
        <v>794</v>
      </c>
      <c r="D48" s="88">
        <v>241</v>
      </c>
      <c r="E48" s="88">
        <v>68</v>
      </c>
      <c r="F48" s="88">
        <v>266</v>
      </c>
      <c r="G48" s="88">
        <v>43</v>
      </c>
      <c r="H48" s="88">
        <v>176</v>
      </c>
      <c r="I48" s="88">
        <v>150</v>
      </c>
      <c r="J48" s="77"/>
      <c r="K48" s="120" t="str">
        <f t="shared" si="0"/>
        <v/>
      </c>
    </row>
    <row r="49" spans="1:11" s="33" customFormat="1" x14ac:dyDescent="0.3">
      <c r="A49" s="96">
        <v>45078</v>
      </c>
      <c r="B49" s="76" t="s">
        <v>48</v>
      </c>
      <c r="C49" s="89">
        <v>7</v>
      </c>
      <c r="D49" s="88"/>
      <c r="E49" s="88"/>
      <c r="F49" s="88"/>
      <c r="G49" s="88"/>
      <c r="H49" s="88"/>
      <c r="I49" s="88"/>
      <c r="J49" s="77">
        <v>1</v>
      </c>
      <c r="K49" s="120" t="str">
        <f t="shared" si="0"/>
        <v>Cell Suppressed For Small Numbers</v>
      </c>
    </row>
    <row r="50" spans="1:11" s="33" customFormat="1" x14ac:dyDescent="0.3">
      <c r="A50" s="96">
        <v>45078</v>
      </c>
      <c r="B50" s="76" t="s">
        <v>49</v>
      </c>
      <c r="C50" s="88">
        <v>149</v>
      </c>
      <c r="D50" s="88">
        <v>66</v>
      </c>
      <c r="E50" s="88"/>
      <c r="F50" s="88">
        <v>47</v>
      </c>
      <c r="G50" s="88"/>
      <c r="H50" s="88">
        <v>24</v>
      </c>
      <c r="I50" s="88">
        <v>43</v>
      </c>
      <c r="J50" s="77">
        <v>1</v>
      </c>
      <c r="K50" s="120" t="str">
        <f t="shared" si="0"/>
        <v>Cell Suppressed For Small Numbers</v>
      </c>
    </row>
    <row r="51" spans="1:11" s="33" customFormat="1" x14ac:dyDescent="0.3">
      <c r="A51" s="96">
        <v>45078</v>
      </c>
      <c r="B51" s="76" t="s">
        <v>50</v>
      </c>
      <c r="C51" s="88">
        <v>1179</v>
      </c>
      <c r="D51" s="88">
        <v>308</v>
      </c>
      <c r="E51" s="88">
        <v>117</v>
      </c>
      <c r="F51" s="88">
        <v>446</v>
      </c>
      <c r="G51" s="88">
        <v>124</v>
      </c>
      <c r="H51" s="88">
        <v>184</v>
      </c>
      <c r="I51" s="88">
        <v>290</v>
      </c>
      <c r="J51" s="77"/>
      <c r="K51" s="120" t="str">
        <f t="shared" si="0"/>
        <v/>
      </c>
    </row>
    <row r="52" spans="1:11" s="33" customFormat="1" x14ac:dyDescent="0.3">
      <c r="A52" s="96">
        <v>45078</v>
      </c>
      <c r="B52" s="76" t="s">
        <v>51</v>
      </c>
      <c r="C52" s="88">
        <v>870</v>
      </c>
      <c r="D52" s="88">
        <v>207</v>
      </c>
      <c r="E52" s="88">
        <v>323</v>
      </c>
      <c r="F52" s="88">
        <v>45</v>
      </c>
      <c r="G52" s="88">
        <v>67</v>
      </c>
      <c r="H52" s="88">
        <v>228</v>
      </c>
      <c r="I52" s="88">
        <v>305</v>
      </c>
      <c r="J52" s="77"/>
      <c r="K52" s="120" t="str">
        <f t="shared" si="0"/>
        <v/>
      </c>
    </row>
    <row r="53" spans="1:11" s="33" customFormat="1" x14ac:dyDescent="0.3">
      <c r="A53" s="96">
        <v>45078</v>
      </c>
      <c r="B53" s="76" t="s">
        <v>52</v>
      </c>
      <c r="C53" s="88">
        <v>2012</v>
      </c>
      <c r="D53" s="88">
        <v>560</v>
      </c>
      <c r="E53" s="88">
        <v>372</v>
      </c>
      <c r="F53" s="88">
        <v>575</v>
      </c>
      <c r="G53" s="88">
        <v>178</v>
      </c>
      <c r="H53" s="88">
        <v>327</v>
      </c>
      <c r="I53" s="88">
        <v>507</v>
      </c>
      <c r="J53" s="77"/>
      <c r="K53" s="120" t="str">
        <f t="shared" si="0"/>
        <v/>
      </c>
    </row>
    <row r="54" spans="1:11" s="33" customFormat="1" x14ac:dyDescent="0.3">
      <c r="A54" s="96">
        <v>45078</v>
      </c>
      <c r="B54" s="76" t="s">
        <v>53</v>
      </c>
      <c r="C54" s="88">
        <v>410</v>
      </c>
      <c r="D54" s="88">
        <v>142</v>
      </c>
      <c r="E54" s="88">
        <v>43</v>
      </c>
      <c r="F54" s="88">
        <v>95</v>
      </c>
      <c r="G54" s="88">
        <v>10</v>
      </c>
      <c r="H54" s="88">
        <v>120</v>
      </c>
      <c r="I54" s="88">
        <v>105</v>
      </c>
      <c r="J54" s="77"/>
      <c r="K54" s="120" t="str">
        <f t="shared" si="0"/>
        <v/>
      </c>
    </row>
    <row r="55" spans="1:11" s="33" customFormat="1" x14ac:dyDescent="0.3">
      <c r="A55" s="96">
        <v>45078</v>
      </c>
      <c r="B55" s="76" t="s">
        <v>54</v>
      </c>
      <c r="C55" s="88">
        <v>372</v>
      </c>
      <c r="D55" s="88">
        <v>173</v>
      </c>
      <c r="E55" s="88"/>
      <c r="F55" s="88">
        <v>58</v>
      </c>
      <c r="G55" s="88"/>
      <c r="H55" s="88">
        <v>114</v>
      </c>
      <c r="I55" s="88">
        <v>62</v>
      </c>
      <c r="J55" s="77">
        <v>1</v>
      </c>
      <c r="K55" s="120" t="str">
        <f t="shared" si="0"/>
        <v>Cell Suppressed For Small Numbers</v>
      </c>
    </row>
    <row r="56" spans="1:11" s="33" customFormat="1" x14ac:dyDescent="0.3">
      <c r="A56" s="96">
        <v>45078</v>
      </c>
      <c r="B56" s="76" t="s">
        <v>55</v>
      </c>
      <c r="C56" s="88">
        <v>66</v>
      </c>
      <c r="D56" s="88">
        <v>17</v>
      </c>
      <c r="E56" s="88">
        <v>0</v>
      </c>
      <c r="F56" s="88">
        <v>29</v>
      </c>
      <c r="G56" s="88">
        <v>14</v>
      </c>
      <c r="H56" s="88">
        <v>6</v>
      </c>
      <c r="I56" s="88">
        <v>12</v>
      </c>
      <c r="J56" s="77"/>
      <c r="K56" s="120" t="str">
        <f t="shared" si="0"/>
        <v/>
      </c>
    </row>
    <row r="57" spans="1:11" s="33" customFormat="1" x14ac:dyDescent="0.3">
      <c r="A57" s="96">
        <v>45078</v>
      </c>
      <c r="B57" s="76" t="s">
        <v>56</v>
      </c>
      <c r="C57" s="88">
        <v>1940</v>
      </c>
      <c r="D57" s="88">
        <v>419</v>
      </c>
      <c r="E57" s="88">
        <v>113</v>
      </c>
      <c r="F57" s="88">
        <v>1087</v>
      </c>
      <c r="G57" s="88">
        <v>105</v>
      </c>
      <c r="H57" s="88">
        <v>216</v>
      </c>
      <c r="I57" s="88">
        <v>104</v>
      </c>
      <c r="J57" s="77"/>
      <c r="K57" s="120" t="str">
        <f t="shared" si="0"/>
        <v/>
      </c>
    </row>
    <row r="58" spans="1:11" s="33" customFormat="1" x14ac:dyDescent="0.3">
      <c r="A58" s="96">
        <v>45078</v>
      </c>
      <c r="B58" s="76" t="s">
        <v>57</v>
      </c>
      <c r="C58" s="88">
        <v>152</v>
      </c>
      <c r="D58" s="88">
        <v>38</v>
      </c>
      <c r="E58" s="88">
        <v>6</v>
      </c>
      <c r="F58" s="88">
        <v>28</v>
      </c>
      <c r="G58" s="88">
        <v>13</v>
      </c>
      <c r="H58" s="88">
        <v>67</v>
      </c>
      <c r="I58" s="88">
        <v>33</v>
      </c>
      <c r="J58" s="77"/>
      <c r="K58" s="120" t="str">
        <f t="shared" si="0"/>
        <v/>
      </c>
    </row>
    <row r="59" spans="1:11" s="33" customFormat="1" x14ac:dyDescent="0.3">
      <c r="A59" s="96">
        <v>45078</v>
      </c>
      <c r="B59" s="76" t="s">
        <v>58</v>
      </c>
      <c r="C59" s="88">
        <v>1799</v>
      </c>
      <c r="D59" s="88">
        <v>692</v>
      </c>
      <c r="E59" s="88">
        <v>411</v>
      </c>
      <c r="F59" s="88">
        <v>220</v>
      </c>
      <c r="G59" s="88">
        <v>111</v>
      </c>
      <c r="H59" s="88">
        <v>365</v>
      </c>
      <c r="I59" s="88">
        <v>711</v>
      </c>
      <c r="J59" s="77"/>
      <c r="K59" s="120" t="str">
        <f t="shared" si="0"/>
        <v/>
      </c>
    </row>
    <row r="60" spans="1:11" s="33" customFormat="1" x14ac:dyDescent="0.3">
      <c r="A60" s="96">
        <v>45078</v>
      </c>
      <c r="B60" s="76" t="s">
        <v>59</v>
      </c>
      <c r="C60" s="88">
        <v>530</v>
      </c>
      <c r="D60" s="88">
        <v>193</v>
      </c>
      <c r="E60" s="88">
        <v>71</v>
      </c>
      <c r="F60" s="88">
        <v>186</v>
      </c>
      <c r="G60" s="88">
        <v>40</v>
      </c>
      <c r="H60" s="88">
        <v>40</v>
      </c>
      <c r="I60" s="88">
        <v>133</v>
      </c>
      <c r="J60" s="77"/>
      <c r="K60" s="120" t="str">
        <f t="shared" si="0"/>
        <v/>
      </c>
    </row>
    <row r="61" spans="1:11" s="33" customFormat="1" x14ac:dyDescent="0.3">
      <c r="A61" s="96">
        <v>45078</v>
      </c>
      <c r="B61" s="76" t="s">
        <v>60</v>
      </c>
      <c r="C61" s="88">
        <v>317</v>
      </c>
      <c r="D61" s="88">
        <v>119</v>
      </c>
      <c r="E61" s="88">
        <v>17</v>
      </c>
      <c r="F61" s="88">
        <v>117</v>
      </c>
      <c r="G61" s="88">
        <v>19</v>
      </c>
      <c r="H61" s="88">
        <v>45</v>
      </c>
      <c r="I61" s="88">
        <v>68</v>
      </c>
      <c r="J61" s="77"/>
      <c r="K61" s="120" t="str">
        <f t="shared" si="0"/>
        <v/>
      </c>
    </row>
    <row r="62" spans="1:11" s="11" customFormat="1" x14ac:dyDescent="0.3">
      <c r="A62" s="97">
        <v>45078</v>
      </c>
      <c r="B62" s="80" t="s">
        <v>124</v>
      </c>
      <c r="C62" s="81">
        <v>109670</v>
      </c>
      <c r="D62" s="81">
        <v>41931</v>
      </c>
      <c r="E62" s="81">
        <v>10254</v>
      </c>
      <c r="F62" s="81">
        <v>30591</v>
      </c>
      <c r="G62" s="81">
        <v>7130</v>
      </c>
      <c r="H62" s="81">
        <v>19764</v>
      </c>
      <c r="I62" s="81">
        <v>33399</v>
      </c>
      <c r="J62" s="80"/>
      <c r="K62" s="121"/>
    </row>
    <row r="63" spans="1:11" s="35" customFormat="1" x14ac:dyDescent="0.3">
      <c r="A63" s="98"/>
      <c r="K63" s="122"/>
    </row>
    <row r="64" spans="1:11" s="35" customFormat="1" x14ac:dyDescent="0.3">
      <c r="A64" s="82" t="s">
        <v>203</v>
      </c>
      <c r="C64" s="36"/>
      <c r="D64" s="36"/>
      <c r="E64" s="36"/>
      <c r="F64" s="36"/>
      <c r="K64" s="122"/>
    </row>
    <row r="65" spans="1:11" s="35" customFormat="1" hidden="1" x14ac:dyDescent="0.3">
      <c r="A65" s="65"/>
      <c r="C65" s="36"/>
      <c r="D65" s="36"/>
      <c r="E65" s="36"/>
      <c r="F65" s="36"/>
      <c r="K65" s="122"/>
    </row>
    <row r="66" spans="1:11" s="39" customFormat="1" hidden="1" x14ac:dyDescent="0.3">
      <c r="A66" s="72"/>
      <c r="C66" s="40"/>
      <c r="D66" s="40"/>
      <c r="E66" s="41"/>
      <c r="F66" s="41"/>
      <c r="K66" s="123"/>
    </row>
    <row r="67" spans="1:11" hidden="1" x14ac:dyDescent="0.3">
      <c r="A67" s="72"/>
    </row>
    <row r="69" spans="1:11" hidden="1" x14ac:dyDescent="0.3">
      <c r="B69" s="42"/>
      <c r="C69" s="42"/>
      <c r="D69" s="42"/>
    </row>
    <row r="70" spans="1:11" hidden="1" x14ac:dyDescent="0.3">
      <c r="B70" s="42"/>
      <c r="C70" s="42"/>
      <c r="D70" s="42"/>
    </row>
    <row r="71" spans="1:11" hidden="1" x14ac:dyDescent="0.3">
      <c r="B71" s="42"/>
      <c r="C71" s="42"/>
      <c r="D71" s="42"/>
    </row>
    <row r="72" spans="1:11" hidden="1" x14ac:dyDescent="0.3">
      <c r="E72" s="34"/>
      <c r="F72" s="34"/>
    </row>
    <row r="73" spans="1:11" hidden="1" x14ac:dyDescent="0.3">
      <c r="E73" s="34"/>
      <c r="F73" s="34"/>
    </row>
  </sheetData>
  <conditionalFormatting sqref="A4:K61">
    <cfRule type="expression" dxfId="22" priority="2">
      <formula>MOD(ROW(),2)=0</formula>
    </cfRule>
  </conditionalFormatting>
  <conditionalFormatting sqref="C4:I61">
    <cfRule type="cellIs" dxfId="23" priority="1" operator="between">
      <formula>1</formula>
      <formula>4</formula>
    </cfRule>
  </conditionalFormatting>
  <printOptions horizontalCentered="1"/>
  <pageMargins left="0.25" right="0.25" top="0.75" bottom="0.75" header="0.3" footer="0.3"/>
  <pageSetup paperSize="5" scale="90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  <pageSetUpPr fitToPage="1"/>
  </sheetPr>
  <dimension ref="A1:H64"/>
  <sheetViews>
    <sheetView zoomScale="90" zoomScaleNormal="90" workbookViewId="0"/>
  </sheetViews>
  <sheetFormatPr defaultColWidth="9.140625" defaultRowHeight="16.5" x14ac:dyDescent="0.3"/>
  <cols>
    <col min="1" max="1" width="11.5703125" style="10" customWidth="1"/>
    <col min="2" max="2" width="10.140625" style="10" customWidth="1"/>
    <col min="3" max="3" width="17.140625" style="10" customWidth="1"/>
    <col min="4" max="4" width="15.42578125" style="10" customWidth="1"/>
    <col min="5" max="16384" width="9.140625" style="10"/>
  </cols>
  <sheetData>
    <row r="1" spans="1:8" s="5" customFormat="1" ht="51.75" x14ac:dyDescent="0.3">
      <c r="A1" s="1" t="s">
        <v>1</v>
      </c>
      <c r="B1" s="2" t="s">
        <v>125</v>
      </c>
      <c r="C1" s="3" t="s">
        <v>2</v>
      </c>
      <c r="D1" s="4" t="s">
        <v>63</v>
      </c>
    </row>
    <row r="2" spans="1:8" ht="17.25" x14ac:dyDescent="0.3">
      <c r="A2" s="6">
        <v>44986</v>
      </c>
      <c r="B2" s="7">
        <v>1</v>
      </c>
      <c r="C2" s="8" t="s">
        <v>3</v>
      </c>
      <c r="D2" s="9">
        <v>1998</v>
      </c>
      <c r="F2" s="16"/>
      <c r="G2"/>
      <c r="H2" s="25"/>
    </row>
    <row r="3" spans="1:8" ht="17.25" x14ac:dyDescent="0.3">
      <c r="A3" s="6">
        <f>A2</f>
        <v>44986</v>
      </c>
      <c r="B3" s="7">
        <v>2</v>
      </c>
      <c r="C3" s="8" t="s">
        <v>4</v>
      </c>
      <c r="D3" s="9">
        <v>11</v>
      </c>
      <c r="F3" s="16"/>
      <c r="G3"/>
      <c r="H3" s="25"/>
    </row>
    <row r="4" spans="1:8" ht="17.25" x14ac:dyDescent="0.3">
      <c r="A4" s="6">
        <f t="shared" ref="A4:A59" si="0">A3</f>
        <v>44986</v>
      </c>
      <c r="B4" s="7">
        <v>3</v>
      </c>
      <c r="C4" s="8" t="s">
        <v>5</v>
      </c>
      <c r="D4" s="9">
        <v>29</v>
      </c>
      <c r="F4" s="16"/>
      <c r="G4"/>
      <c r="H4" s="25"/>
    </row>
    <row r="5" spans="1:8" ht="17.25" x14ac:dyDescent="0.3">
      <c r="A5" s="6">
        <f t="shared" si="0"/>
        <v>44986</v>
      </c>
      <c r="B5" s="7">
        <v>4</v>
      </c>
      <c r="C5" s="8" t="s">
        <v>6</v>
      </c>
      <c r="D5" s="9">
        <v>306</v>
      </c>
      <c r="F5" s="16"/>
      <c r="G5"/>
      <c r="H5" s="25"/>
    </row>
    <row r="6" spans="1:8" ht="17.25" x14ac:dyDescent="0.3">
      <c r="A6" s="6">
        <f t="shared" si="0"/>
        <v>44986</v>
      </c>
      <c r="B6" s="7">
        <v>5</v>
      </c>
      <c r="C6" s="8" t="s">
        <v>7</v>
      </c>
      <c r="D6" s="9">
        <v>49</v>
      </c>
      <c r="F6" s="16"/>
      <c r="G6"/>
      <c r="H6" s="25"/>
    </row>
    <row r="7" spans="1:8" ht="17.25" x14ac:dyDescent="0.3">
      <c r="A7" s="6">
        <f t="shared" si="0"/>
        <v>44986</v>
      </c>
      <c r="B7" s="7">
        <v>6</v>
      </c>
      <c r="C7" s="8" t="s">
        <v>8</v>
      </c>
      <c r="D7" s="9">
        <v>54</v>
      </c>
      <c r="F7" s="16"/>
      <c r="G7"/>
      <c r="H7" s="25"/>
    </row>
    <row r="8" spans="1:8" ht="17.25" x14ac:dyDescent="0.3">
      <c r="A8" s="6">
        <f t="shared" si="0"/>
        <v>44986</v>
      </c>
      <c r="B8" s="7">
        <v>7</v>
      </c>
      <c r="C8" s="8" t="s">
        <v>9</v>
      </c>
      <c r="D8" s="9">
        <v>1020</v>
      </c>
      <c r="F8" s="16"/>
      <c r="G8"/>
      <c r="H8" s="25"/>
    </row>
    <row r="9" spans="1:8" ht="17.25" x14ac:dyDescent="0.3">
      <c r="A9" s="6">
        <f t="shared" si="0"/>
        <v>44986</v>
      </c>
      <c r="B9" s="7">
        <v>8</v>
      </c>
      <c r="C9" s="8" t="s">
        <v>10</v>
      </c>
      <c r="D9" s="9">
        <v>60</v>
      </c>
      <c r="F9" s="16"/>
      <c r="G9"/>
      <c r="H9" s="25"/>
    </row>
    <row r="10" spans="1:8" ht="17.25" x14ac:dyDescent="0.3">
      <c r="A10" s="6">
        <f t="shared" si="0"/>
        <v>44986</v>
      </c>
      <c r="B10" s="7">
        <v>9</v>
      </c>
      <c r="C10" s="8" t="s">
        <v>11</v>
      </c>
      <c r="D10" s="9">
        <v>109</v>
      </c>
      <c r="F10" s="16"/>
      <c r="G10"/>
      <c r="H10" s="25"/>
    </row>
    <row r="11" spans="1:8" ht="17.25" x14ac:dyDescent="0.3">
      <c r="A11" s="6">
        <f t="shared" si="0"/>
        <v>44986</v>
      </c>
      <c r="B11" s="7">
        <v>10</v>
      </c>
      <c r="C11" s="8" t="s">
        <v>12</v>
      </c>
      <c r="D11" s="9">
        <v>1494</v>
      </c>
      <c r="F11" s="16"/>
      <c r="G11"/>
      <c r="H11" s="25"/>
    </row>
    <row r="12" spans="1:8" ht="17.25" x14ac:dyDescent="0.3">
      <c r="A12" s="6">
        <f t="shared" si="0"/>
        <v>44986</v>
      </c>
      <c r="B12" s="7">
        <v>11</v>
      </c>
      <c r="C12" s="8" t="s">
        <v>13</v>
      </c>
      <c r="D12" s="9">
        <v>60</v>
      </c>
      <c r="F12" s="16"/>
      <c r="G12"/>
      <c r="H12" s="25"/>
    </row>
    <row r="13" spans="1:8" ht="17.25" x14ac:dyDescent="0.3">
      <c r="A13" s="6">
        <f t="shared" si="0"/>
        <v>44986</v>
      </c>
      <c r="B13" s="7">
        <v>12</v>
      </c>
      <c r="C13" s="8" t="s">
        <v>14</v>
      </c>
      <c r="D13" s="9">
        <v>252</v>
      </c>
      <c r="F13" s="16"/>
      <c r="G13"/>
      <c r="H13" s="25"/>
    </row>
    <row r="14" spans="1:8" ht="17.25" x14ac:dyDescent="0.3">
      <c r="A14" s="6">
        <f t="shared" si="0"/>
        <v>44986</v>
      </c>
      <c r="B14" s="7">
        <v>13</v>
      </c>
      <c r="C14" s="8" t="s">
        <v>15</v>
      </c>
      <c r="D14" s="9">
        <v>396</v>
      </c>
      <c r="F14" s="16"/>
      <c r="G14"/>
      <c r="H14" s="25"/>
    </row>
    <row r="15" spans="1:8" ht="17.25" x14ac:dyDescent="0.3">
      <c r="A15" s="6">
        <f t="shared" si="0"/>
        <v>44986</v>
      </c>
      <c r="B15" s="7">
        <v>14</v>
      </c>
      <c r="C15" s="8" t="s">
        <v>16</v>
      </c>
      <c r="D15" s="9">
        <v>20</v>
      </c>
      <c r="F15" s="16"/>
      <c r="G15"/>
      <c r="H15" s="25"/>
    </row>
    <row r="16" spans="1:8" ht="17.25" x14ac:dyDescent="0.3">
      <c r="A16" s="6">
        <f t="shared" si="0"/>
        <v>44986</v>
      </c>
      <c r="B16" s="7">
        <v>15</v>
      </c>
      <c r="C16" s="8" t="s">
        <v>17</v>
      </c>
      <c r="D16" s="9">
        <v>1314</v>
      </c>
      <c r="F16" s="16"/>
      <c r="G16"/>
      <c r="H16" s="25"/>
    </row>
    <row r="17" spans="1:8" ht="17.25" x14ac:dyDescent="0.3">
      <c r="A17" s="6">
        <f t="shared" si="0"/>
        <v>44986</v>
      </c>
      <c r="B17" s="7">
        <v>16</v>
      </c>
      <c r="C17" s="8" t="s">
        <v>18</v>
      </c>
      <c r="D17" s="9">
        <v>373</v>
      </c>
      <c r="F17" s="16"/>
      <c r="G17"/>
      <c r="H17" s="25"/>
    </row>
    <row r="18" spans="1:8" ht="17.25" x14ac:dyDescent="0.3">
      <c r="A18" s="6">
        <f t="shared" si="0"/>
        <v>44986</v>
      </c>
      <c r="B18" s="7">
        <v>17</v>
      </c>
      <c r="C18" s="8" t="s">
        <v>19</v>
      </c>
      <c r="D18" s="9">
        <v>163</v>
      </c>
      <c r="F18" s="16"/>
      <c r="G18"/>
      <c r="H18" s="25"/>
    </row>
    <row r="19" spans="1:8" ht="17.25" x14ac:dyDescent="0.3">
      <c r="A19" s="6">
        <f t="shared" si="0"/>
        <v>44986</v>
      </c>
      <c r="B19" s="7">
        <v>18</v>
      </c>
      <c r="C19" s="8" t="s">
        <v>20</v>
      </c>
      <c r="D19" s="9">
        <v>32</v>
      </c>
      <c r="F19" s="16"/>
      <c r="G19"/>
      <c r="H19" s="25"/>
    </row>
    <row r="20" spans="1:8" ht="17.25" x14ac:dyDescent="0.3">
      <c r="A20" s="6">
        <f t="shared" si="0"/>
        <v>44986</v>
      </c>
      <c r="B20" s="7">
        <v>19</v>
      </c>
      <c r="C20" s="8" t="s">
        <v>21</v>
      </c>
      <c r="D20" s="9">
        <v>15406</v>
      </c>
      <c r="F20" s="16"/>
      <c r="G20"/>
      <c r="H20" s="25"/>
    </row>
    <row r="21" spans="1:8" ht="17.25" x14ac:dyDescent="0.3">
      <c r="A21" s="6">
        <f t="shared" si="0"/>
        <v>44986</v>
      </c>
      <c r="B21" s="7">
        <v>20</v>
      </c>
      <c r="C21" s="8" t="s">
        <v>22</v>
      </c>
      <c r="D21" s="9">
        <v>286</v>
      </c>
      <c r="F21" s="16"/>
      <c r="G21"/>
      <c r="H21" s="25"/>
    </row>
    <row r="22" spans="1:8" ht="17.25" x14ac:dyDescent="0.3">
      <c r="A22" s="6">
        <f t="shared" si="0"/>
        <v>44986</v>
      </c>
      <c r="B22" s="7">
        <v>21</v>
      </c>
      <c r="C22" s="8" t="s">
        <v>23</v>
      </c>
      <c r="D22" s="9">
        <v>257</v>
      </c>
      <c r="F22" s="16"/>
      <c r="G22"/>
      <c r="H22" s="25"/>
    </row>
    <row r="23" spans="1:8" ht="17.25" x14ac:dyDescent="0.3">
      <c r="A23" s="6">
        <f t="shared" si="0"/>
        <v>44986</v>
      </c>
      <c r="B23" s="7">
        <v>22</v>
      </c>
      <c r="C23" s="8" t="s">
        <v>24</v>
      </c>
      <c r="D23" s="9">
        <v>42</v>
      </c>
      <c r="F23" s="16"/>
      <c r="G23"/>
      <c r="H23" s="25"/>
    </row>
    <row r="24" spans="1:8" ht="17.25" x14ac:dyDescent="0.3">
      <c r="A24" s="6">
        <f t="shared" si="0"/>
        <v>44986</v>
      </c>
      <c r="B24" s="7">
        <v>23</v>
      </c>
      <c r="C24" s="8" t="s">
        <v>25</v>
      </c>
      <c r="D24" s="9">
        <v>144</v>
      </c>
      <c r="F24" s="16"/>
      <c r="G24"/>
      <c r="H24" s="25"/>
    </row>
    <row r="25" spans="1:8" ht="17.25" x14ac:dyDescent="0.3">
      <c r="A25" s="6">
        <f t="shared" si="0"/>
        <v>44986</v>
      </c>
      <c r="B25" s="7">
        <v>24</v>
      </c>
      <c r="C25" s="8" t="s">
        <v>26</v>
      </c>
      <c r="D25" s="9">
        <v>550</v>
      </c>
      <c r="F25" s="16"/>
      <c r="G25"/>
      <c r="H25" s="25"/>
    </row>
    <row r="26" spans="1:8" ht="17.25" x14ac:dyDescent="0.3">
      <c r="A26" s="6">
        <f t="shared" si="0"/>
        <v>44986</v>
      </c>
      <c r="B26" s="7">
        <v>25</v>
      </c>
      <c r="C26" s="8" t="s">
        <v>27</v>
      </c>
      <c r="D26" s="9">
        <v>38</v>
      </c>
      <c r="F26" s="16"/>
      <c r="G26"/>
      <c r="H26" s="25"/>
    </row>
    <row r="27" spans="1:8" ht="17.25" x14ac:dyDescent="0.3">
      <c r="A27" s="6">
        <f t="shared" si="0"/>
        <v>44986</v>
      </c>
      <c r="B27" s="7">
        <v>26</v>
      </c>
      <c r="C27" s="8" t="s">
        <v>28</v>
      </c>
      <c r="D27" s="9">
        <v>18</v>
      </c>
      <c r="F27" s="16"/>
      <c r="G27"/>
      <c r="H27" s="25"/>
    </row>
    <row r="28" spans="1:8" ht="17.25" x14ac:dyDescent="0.3">
      <c r="A28" s="6">
        <f t="shared" si="0"/>
        <v>44986</v>
      </c>
      <c r="B28" s="7">
        <v>27</v>
      </c>
      <c r="C28" s="8" t="s">
        <v>29</v>
      </c>
      <c r="D28" s="9">
        <v>814</v>
      </c>
      <c r="F28" s="16"/>
      <c r="G28"/>
      <c r="H28" s="25"/>
    </row>
    <row r="29" spans="1:8" ht="17.25" x14ac:dyDescent="0.3">
      <c r="A29" s="6">
        <f t="shared" si="0"/>
        <v>44986</v>
      </c>
      <c r="B29" s="7">
        <v>28</v>
      </c>
      <c r="C29" s="8" t="s">
        <v>30</v>
      </c>
      <c r="D29" s="9">
        <v>201</v>
      </c>
      <c r="F29" s="16"/>
      <c r="G29"/>
      <c r="H29" s="25"/>
    </row>
    <row r="30" spans="1:8" ht="17.25" x14ac:dyDescent="0.3">
      <c r="A30" s="6">
        <f t="shared" si="0"/>
        <v>44986</v>
      </c>
      <c r="B30" s="7">
        <v>29</v>
      </c>
      <c r="C30" s="8" t="s">
        <v>31</v>
      </c>
      <c r="D30" s="9">
        <v>98</v>
      </c>
      <c r="F30" s="16"/>
      <c r="G30"/>
      <c r="H30" s="25"/>
    </row>
    <row r="31" spans="1:8" ht="17.25" x14ac:dyDescent="0.3">
      <c r="A31" s="6">
        <f t="shared" si="0"/>
        <v>44986</v>
      </c>
      <c r="B31" s="7">
        <v>30</v>
      </c>
      <c r="C31" s="8" t="s">
        <v>32</v>
      </c>
      <c r="D31" s="9">
        <v>3741</v>
      </c>
      <c r="F31" s="16"/>
      <c r="G31"/>
      <c r="H31" s="25"/>
    </row>
    <row r="32" spans="1:8" ht="17.25" x14ac:dyDescent="0.3">
      <c r="A32" s="6">
        <f t="shared" si="0"/>
        <v>44986</v>
      </c>
      <c r="B32" s="7">
        <v>31</v>
      </c>
      <c r="C32" s="8" t="s">
        <v>33</v>
      </c>
      <c r="D32" s="9">
        <v>269</v>
      </c>
      <c r="F32" s="16"/>
      <c r="G32"/>
      <c r="H32" s="25"/>
    </row>
    <row r="33" spans="1:8" ht="17.25" x14ac:dyDescent="0.3">
      <c r="A33" s="6">
        <f t="shared" si="0"/>
        <v>44986</v>
      </c>
      <c r="B33" s="7">
        <v>32</v>
      </c>
      <c r="C33" s="8" t="s">
        <v>34</v>
      </c>
      <c r="D33" s="9">
        <v>23</v>
      </c>
      <c r="F33" s="16"/>
      <c r="G33"/>
      <c r="H33" s="25"/>
    </row>
    <row r="34" spans="1:8" ht="17.25" x14ac:dyDescent="0.3">
      <c r="A34" s="6">
        <f t="shared" si="0"/>
        <v>44986</v>
      </c>
      <c r="B34" s="7">
        <v>33</v>
      </c>
      <c r="C34" s="8" t="s">
        <v>35</v>
      </c>
      <c r="D34" s="9">
        <v>2894</v>
      </c>
      <c r="F34" s="16"/>
      <c r="G34"/>
      <c r="H34" s="25"/>
    </row>
    <row r="35" spans="1:8" ht="17.25" x14ac:dyDescent="0.3">
      <c r="A35" s="6">
        <f t="shared" si="0"/>
        <v>44986</v>
      </c>
      <c r="B35" s="7">
        <v>34</v>
      </c>
      <c r="C35" s="8" t="s">
        <v>36</v>
      </c>
      <c r="D35" s="9">
        <v>2460</v>
      </c>
      <c r="F35" s="16"/>
      <c r="G35"/>
      <c r="H35" s="25"/>
    </row>
    <row r="36" spans="1:8" ht="17.25" x14ac:dyDescent="0.3">
      <c r="A36" s="6">
        <f t="shared" si="0"/>
        <v>44986</v>
      </c>
      <c r="B36" s="7">
        <v>35</v>
      </c>
      <c r="C36" s="8" t="s">
        <v>37</v>
      </c>
      <c r="D36" s="9">
        <v>122</v>
      </c>
      <c r="F36" s="16"/>
      <c r="G36"/>
      <c r="H36" s="25"/>
    </row>
    <row r="37" spans="1:8" ht="17.25" x14ac:dyDescent="0.3">
      <c r="A37" s="6">
        <f t="shared" si="0"/>
        <v>44986</v>
      </c>
      <c r="B37" s="7">
        <v>36</v>
      </c>
      <c r="C37" s="8" t="s">
        <v>38</v>
      </c>
      <c r="D37" s="9">
        <v>3472</v>
      </c>
      <c r="F37" s="16"/>
      <c r="G37"/>
      <c r="H37" s="25"/>
    </row>
    <row r="38" spans="1:8" ht="17.25" x14ac:dyDescent="0.3">
      <c r="A38" s="6">
        <f t="shared" si="0"/>
        <v>44986</v>
      </c>
      <c r="B38" s="7">
        <v>37</v>
      </c>
      <c r="C38" s="8" t="s">
        <v>39</v>
      </c>
      <c r="D38" s="9">
        <v>4866</v>
      </c>
      <c r="F38" s="16"/>
      <c r="G38"/>
      <c r="H38" s="25"/>
    </row>
    <row r="39" spans="1:8" ht="17.25" x14ac:dyDescent="0.3">
      <c r="A39" s="6">
        <f t="shared" si="0"/>
        <v>44986</v>
      </c>
      <c r="B39" s="7">
        <v>38</v>
      </c>
      <c r="C39" s="8" t="s">
        <v>40</v>
      </c>
      <c r="D39" s="9">
        <v>733</v>
      </c>
      <c r="F39" s="16"/>
      <c r="G39"/>
      <c r="H39" s="25"/>
    </row>
    <row r="40" spans="1:8" ht="17.25" x14ac:dyDescent="0.3">
      <c r="A40" s="6">
        <f t="shared" si="0"/>
        <v>44986</v>
      </c>
      <c r="B40" s="7">
        <v>39</v>
      </c>
      <c r="C40" s="8" t="s">
        <v>41</v>
      </c>
      <c r="D40" s="9">
        <v>1103</v>
      </c>
      <c r="F40" s="16"/>
      <c r="G40"/>
      <c r="H40" s="25"/>
    </row>
    <row r="41" spans="1:8" ht="17.25" x14ac:dyDescent="0.3">
      <c r="A41" s="6">
        <f t="shared" si="0"/>
        <v>44986</v>
      </c>
      <c r="B41" s="7">
        <v>40</v>
      </c>
      <c r="C41" s="8" t="s">
        <v>42</v>
      </c>
      <c r="D41" s="9">
        <v>296</v>
      </c>
      <c r="F41" s="16"/>
      <c r="G41"/>
      <c r="H41" s="25"/>
    </row>
    <row r="42" spans="1:8" ht="17.25" x14ac:dyDescent="0.3">
      <c r="A42" s="6">
        <f t="shared" si="0"/>
        <v>44986</v>
      </c>
      <c r="B42" s="7">
        <v>41</v>
      </c>
      <c r="C42" s="8" t="s">
        <v>43</v>
      </c>
      <c r="D42" s="9">
        <v>612</v>
      </c>
      <c r="F42" s="16"/>
      <c r="G42"/>
      <c r="H42" s="25"/>
    </row>
    <row r="43" spans="1:8" ht="17.25" x14ac:dyDescent="0.3">
      <c r="A43" s="6">
        <f t="shared" si="0"/>
        <v>44986</v>
      </c>
      <c r="B43" s="7">
        <v>42</v>
      </c>
      <c r="C43" s="8" t="s">
        <v>44</v>
      </c>
      <c r="D43" s="9">
        <v>467</v>
      </c>
      <c r="F43" s="16"/>
      <c r="G43"/>
      <c r="H43" s="25"/>
    </row>
    <row r="44" spans="1:8" ht="17.25" x14ac:dyDescent="0.3">
      <c r="A44" s="6">
        <f t="shared" si="0"/>
        <v>44986</v>
      </c>
      <c r="B44" s="7">
        <v>43</v>
      </c>
      <c r="C44" s="8" t="s">
        <v>45</v>
      </c>
      <c r="D44" s="9">
        <v>1416</v>
      </c>
      <c r="F44" s="16"/>
      <c r="G44"/>
      <c r="H44" s="25"/>
    </row>
    <row r="45" spans="1:8" ht="17.25" x14ac:dyDescent="0.3">
      <c r="A45" s="6">
        <f t="shared" si="0"/>
        <v>44986</v>
      </c>
      <c r="B45" s="7">
        <v>44</v>
      </c>
      <c r="C45" s="8" t="s">
        <v>46</v>
      </c>
      <c r="D45" s="9">
        <v>332</v>
      </c>
      <c r="F45" s="16"/>
      <c r="G45"/>
      <c r="H45" s="25"/>
    </row>
    <row r="46" spans="1:8" ht="17.25" x14ac:dyDescent="0.3">
      <c r="A46" s="6">
        <f t="shared" si="0"/>
        <v>44986</v>
      </c>
      <c r="B46" s="7">
        <v>45</v>
      </c>
      <c r="C46" s="8" t="s">
        <v>47</v>
      </c>
      <c r="D46" s="9">
        <v>278</v>
      </c>
      <c r="F46" s="16"/>
      <c r="G46"/>
      <c r="H46" s="25"/>
    </row>
    <row r="47" spans="1:8" ht="17.25" x14ac:dyDescent="0.3">
      <c r="A47" s="6">
        <f t="shared" si="0"/>
        <v>44986</v>
      </c>
      <c r="B47" s="7">
        <v>46</v>
      </c>
      <c r="C47" s="8" t="s">
        <v>48</v>
      </c>
      <c r="D47" s="9">
        <v>6</v>
      </c>
      <c r="F47" s="16"/>
      <c r="G47"/>
      <c r="H47" s="25"/>
    </row>
    <row r="48" spans="1:8" ht="17.25" x14ac:dyDescent="0.3">
      <c r="A48" s="6">
        <f t="shared" si="0"/>
        <v>44986</v>
      </c>
      <c r="B48" s="7">
        <v>47</v>
      </c>
      <c r="C48" s="8" t="s">
        <v>49</v>
      </c>
      <c r="D48" s="9">
        <v>65</v>
      </c>
      <c r="F48" s="16"/>
      <c r="G48"/>
      <c r="H48" s="25"/>
    </row>
    <row r="49" spans="1:8" ht="17.25" x14ac:dyDescent="0.3">
      <c r="A49" s="6">
        <f t="shared" si="0"/>
        <v>44986</v>
      </c>
      <c r="B49" s="7">
        <v>48</v>
      </c>
      <c r="C49" s="8" t="s">
        <v>50</v>
      </c>
      <c r="D49" s="9">
        <v>493</v>
      </c>
      <c r="F49" s="16"/>
      <c r="G49"/>
      <c r="H49" s="25"/>
    </row>
    <row r="50" spans="1:8" ht="17.25" x14ac:dyDescent="0.3">
      <c r="A50" s="6">
        <f t="shared" si="0"/>
        <v>44986</v>
      </c>
      <c r="B50" s="7">
        <v>49</v>
      </c>
      <c r="C50" s="8" t="s">
        <v>51</v>
      </c>
      <c r="D50" s="9">
        <v>414</v>
      </c>
      <c r="F50" s="16"/>
      <c r="G50"/>
      <c r="H50" s="25"/>
    </row>
    <row r="51" spans="1:8" ht="17.25" x14ac:dyDescent="0.3">
      <c r="A51" s="6">
        <f t="shared" si="0"/>
        <v>44986</v>
      </c>
      <c r="B51" s="7">
        <v>50</v>
      </c>
      <c r="C51" s="8" t="s">
        <v>52</v>
      </c>
      <c r="D51" s="9">
        <v>984</v>
      </c>
      <c r="F51" s="16"/>
      <c r="G51"/>
      <c r="H51" s="25"/>
    </row>
    <row r="52" spans="1:8" ht="17.25" x14ac:dyDescent="0.3">
      <c r="A52" s="6">
        <f t="shared" si="0"/>
        <v>44986</v>
      </c>
      <c r="B52" s="7">
        <v>51</v>
      </c>
      <c r="C52" s="8" t="s">
        <v>53</v>
      </c>
      <c r="D52" s="9">
        <v>226</v>
      </c>
      <c r="F52" s="16"/>
      <c r="G52"/>
      <c r="H52" s="25"/>
    </row>
    <row r="53" spans="1:8" ht="17.25" x14ac:dyDescent="0.3">
      <c r="A53" s="6">
        <f t="shared" si="0"/>
        <v>44986</v>
      </c>
      <c r="B53" s="7">
        <v>52</v>
      </c>
      <c r="C53" s="8" t="s">
        <v>54</v>
      </c>
      <c r="D53" s="9">
        <v>132</v>
      </c>
      <c r="F53" s="16"/>
      <c r="G53"/>
      <c r="H53" s="25"/>
    </row>
    <row r="54" spans="1:8" ht="17.25" x14ac:dyDescent="0.3">
      <c r="A54" s="6">
        <f t="shared" si="0"/>
        <v>44986</v>
      </c>
      <c r="B54" s="7">
        <v>53</v>
      </c>
      <c r="C54" s="8" t="s">
        <v>55</v>
      </c>
      <c r="D54" s="9">
        <v>20</v>
      </c>
      <c r="F54" s="16"/>
      <c r="G54"/>
      <c r="H54" s="25"/>
    </row>
    <row r="55" spans="1:8" ht="17.25" x14ac:dyDescent="0.3">
      <c r="A55" s="6">
        <f t="shared" si="0"/>
        <v>44986</v>
      </c>
      <c r="B55" s="7">
        <v>54</v>
      </c>
      <c r="C55" s="8" t="s">
        <v>56</v>
      </c>
      <c r="D55" s="9">
        <v>946</v>
      </c>
      <c r="F55" s="16"/>
      <c r="G55"/>
      <c r="H55" s="25"/>
    </row>
    <row r="56" spans="1:8" ht="17.25" x14ac:dyDescent="0.3">
      <c r="A56" s="6">
        <f t="shared" si="0"/>
        <v>44986</v>
      </c>
      <c r="B56" s="7">
        <v>55</v>
      </c>
      <c r="C56" s="8" t="s">
        <v>57</v>
      </c>
      <c r="D56" s="9">
        <v>64</v>
      </c>
      <c r="F56" s="16"/>
      <c r="G56"/>
      <c r="H56" s="25"/>
    </row>
    <row r="57" spans="1:8" ht="17.25" x14ac:dyDescent="0.3">
      <c r="A57" s="6">
        <f t="shared" si="0"/>
        <v>44986</v>
      </c>
      <c r="B57" s="7">
        <v>56</v>
      </c>
      <c r="C57" s="8" t="s">
        <v>58</v>
      </c>
      <c r="D57" s="9">
        <v>760</v>
      </c>
      <c r="F57" s="16"/>
      <c r="G57"/>
      <c r="H57" s="25"/>
    </row>
    <row r="58" spans="1:8" ht="17.25" x14ac:dyDescent="0.3">
      <c r="A58" s="6">
        <f t="shared" si="0"/>
        <v>44986</v>
      </c>
      <c r="B58" s="7">
        <v>57</v>
      </c>
      <c r="C58" s="8" t="s">
        <v>59</v>
      </c>
      <c r="D58" s="9">
        <v>169</v>
      </c>
      <c r="F58" s="16"/>
      <c r="G58"/>
      <c r="H58" s="25"/>
    </row>
    <row r="59" spans="1:8" ht="17.25" x14ac:dyDescent="0.3">
      <c r="A59" s="6">
        <f t="shared" si="0"/>
        <v>44986</v>
      </c>
      <c r="B59" s="7">
        <v>58</v>
      </c>
      <c r="C59" s="8" t="s">
        <v>60</v>
      </c>
      <c r="D59" s="9">
        <v>230</v>
      </c>
      <c r="F59" s="16"/>
      <c r="G59"/>
      <c r="H59" s="25"/>
    </row>
    <row r="60" spans="1:8" s="11" customFormat="1" ht="17.25" x14ac:dyDescent="0.3">
      <c r="A60" s="22"/>
      <c r="B60" s="23"/>
      <c r="C60" s="22"/>
      <c r="D60" s="24"/>
    </row>
    <row r="61" spans="1:8" s="12" customFormat="1" x14ac:dyDescent="0.3">
      <c r="B61" s="13"/>
      <c r="D61" s="14"/>
    </row>
    <row r="62" spans="1:8" s="12" customFormat="1" x14ac:dyDescent="0.3">
      <c r="B62" s="13"/>
      <c r="D62" s="14"/>
    </row>
    <row r="63" spans="1:8" s="12" customFormat="1" x14ac:dyDescent="0.3">
      <c r="B63" s="13"/>
      <c r="D63" s="14"/>
    </row>
    <row r="64" spans="1:8" s="12" customFormat="1" x14ac:dyDescent="0.3">
      <c r="D64" s="15"/>
    </row>
  </sheetData>
  <conditionalFormatting sqref="A2:D59">
    <cfRule type="expression" dxfId="28" priority="1">
      <formula>MOD(ROW(),2)=0</formula>
    </cfRule>
  </conditionalFormatting>
  <printOptions horizontalCentered="1"/>
  <pageMargins left="0.25" right="0.25" top="0.75" bottom="0.75" header="0.3" footer="0.3"/>
  <pageSetup paperSize="5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73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25" zeroHeight="1" x14ac:dyDescent="0.3"/>
  <cols>
    <col min="1" max="1" width="19.7109375" style="114" customWidth="1"/>
    <col min="2" max="2" width="18.5703125" style="34" bestFit="1" customWidth="1"/>
    <col min="3" max="3" width="25.7109375" style="34" bestFit="1" customWidth="1"/>
    <col min="4" max="4" width="24.5703125" style="34" bestFit="1" customWidth="1"/>
    <col min="5" max="5" width="26.85546875" style="38" bestFit="1" customWidth="1"/>
    <col min="6" max="6" width="27" style="38" bestFit="1" customWidth="1"/>
    <col min="7" max="7" width="20.140625" style="34" bestFit="1" customWidth="1"/>
    <col min="8" max="8" width="44" style="118" bestFit="1" customWidth="1"/>
    <col min="9" max="16384" width="8.85546875" style="34" hidden="1"/>
  </cols>
  <sheetData>
    <row r="1" spans="1:8" x14ac:dyDescent="0.3">
      <c r="A1" s="112" t="s">
        <v>200</v>
      </c>
    </row>
    <row r="2" spans="1:8" s="47" customFormat="1" ht="26.25" x14ac:dyDescent="0.45">
      <c r="A2" s="113" t="s">
        <v>126</v>
      </c>
      <c r="E2" s="48"/>
      <c r="F2" s="48"/>
      <c r="H2" s="119"/>
    </row>
    <row r="3" spans="1:8" x14ac:dyDescent="0.3">
      <c r="A3" s="115" t="s">
        <v>1</v>
      </c>
      <c r="B3" s="85" t="s">
        <v>201</v>
      </c>
      <c r="C3" s="84" t="s">
        <v>63</v>
      </c>
      <c r="D3" s="115" t="s">
        <v>127</v>
      </c>
      <c r="E3" s="116" t="s">
        <v>128</v>
      </c>
      <c r="F3" s="116" t="s">
        <v>129</v>
      </c>
      <c r="G3" s="116" t="s">
        <v>66</v>
      </c>
      <c r="H3" s="84" t="s">
        <v>67</v>
      </c>
    </row>
    <row r="4" spans="1:8" s="33" customFormat="1" x14ac:dyDescent="0.3">
      <c r="A4" s="96">
        <v>45078</v>
      </c>
      <c r="B4" s="76" t="s">
        <v>3</v>
      </c>
      <c r="C4" s="88">
        <v>1939</v>
      </c>
      <c r="D4" s="88">
        <v>3338</v>
      </c>
      <c r="E4" s="88">
        <v>2122</v>
      </c>
      <c r="F4" s="88">
        <v>2933</v>
      </c>
      <c r="G4" s="77"/>
      <c r="H4" s="120" t="str">
        <f>IF(G4 =1, "Cell Suppressed For Small Numbers",IF(G4 = 2, "Cell Suppressed for Complementary Cell",""))</f>
        <v/>
      </c>
    </row>
    <row r="5" spans="1:8" s="33" customFormat="1" x14ac:dyDescent="0.3">
      <c r="A5" s="96">
        <v>45078</v>
      </c>
      <c r="B5" s="76" t="s">
        <v>4</v>
      </c>
      <c r="C5" s="117"/>
      <c r="D5" s="89">
        <v>12</v>
      </c>
      <c r="E5" s="88"/>
      <c r="F5" s="88"/>
      <c r="G5" s="77">
        <v>1</v>
      </c>
      <c r="H5" s="120" t="str">
        <f>IF(G5 =1, "Cell Suppressed For Small Numbers",IF(G5 = 2, "Cell Suppressed for Complementary Cell",""))</f>
        <v>Cell Suppressed For Small Numbers</v>
      </c>
    </row>
    <row r="6" spans="1:8" s="33" customFormat="1" x14ac:dyDescent="0.3">
      <c r="A6" s="96">
        <v>45078</v>
      </c>
      <c r="B6" s="76" t="s">
        <v>5</v>
      </c>
      <c r="C6" s="88">
        <v>32</v>
      </c>
      <c r="D6" s="88">
        <v>166</v>
      </c>
      <c r="E6" s="88">
        <v>128</v>
      </c>
      <c r="F6" s="88">
        <v>103</v>
      </c>
      <c r="G6" s="77"/>
      <c r="H6" s="120" t="str">
        <f t="shared" ref="H6:H48" si="0">IF(G6 =1, "Cell Suppressed For Small Numbers",IF(G6 = 2, "Cell Suppressed for Complementary Cell",""))</f>
        <v/>
      </c>
    </row>
    <row r="7" spans="1:8" s="33" customFormat="1" x14ac:dyDescent="0.3">
      <c r="A7" s="96">
        <v>45078</v>
      </c>
      <c r="B7" s="76" t="s">
        <v>6</v>
      </c>
      <c r="C7" s="88">
        <v>158</v>
      </c>
      <c r="D7" s="88">
        <v>895</v>
      </c>
      <c r="E7" s="88">
        <v>688</v>
      </c>
      <c r="F7" s="88">
        <v>707</v>
      </c>
      <c r="G7" s="77"/>
      <c r="H7" s="120" t="str">
        <f t="shared" si="0"/>
        <v/>
      </c>
    </row>
    <row r="8" spans="1:8" s="33" customFormat="1" x14ac:dyDescent="0.3">
      <c r="A8" s="96">
        <v>45078</v>
      </c>
      <c r="B8" s="76" t="s">
        <v>7</v>
      </c>
      <c r="C8" s="88">
        <v>33</v>
      </c>
      <c r="D8" s="88">
        <v>296</v>
      </c>
      <c r="E8" s="88">
        <v>149</v>
      </c>
      <c r="F8" s="88">
        <v>181</v>
      </c>
      <c r="G8" s="77"/>
      <c r="H8" s="120" t="str">
        <f t="shared" si="0"/>
        <v/>
      </c>
    </row>
    <row r="9" spans="1:8" s="33" customFormat="1" x14ac:dyDescent="0.3">
      <c r="A9" s="96">
        <v>45078</v>
      </c>
      <c r="B9" s="76" t="s">
        <v>8</v>
      </c>
      <c r="C9" s="88">
        <v>28</v>
      </c>
      <c r="D9" s="88">
        <v>91</v>
      </c>
      <c r="E9" s="88">
        <v>66</v>
      </c>
      <c r="F9" s="88">
        <v>72</v>
      </c>
      <c r="G9" s="77"/>
      <c r="H9" s="120" t="str">
        <f t="shared" si="0"/>
        <v/>
      </c>
    </row>
    <row r="10" spans="1:8" s="33" customFormat="1" x14ac:dyDescent="0.3">
      <c r="A10" s="96">
        <v>45078</v>
      </c>
      <c r="B10" s="76" t="s">
        <v>9</v>
      </c>
      <c r="C10" s="88">
        <v>1206</v>
      </c>
      <c r="D10" s="88">
        <v>3893</v>
      </c>
      <c r="E10" s="88">
        <v>4109</v>
      </c>
      <c r="F10" s="88">
        <v>3365</v>
      </c>
      <c r="G10" s="77"/>
      <c r="H10" s="120" t="str">
        <f t="shared" si="0"/>
        <v/>
      </c>
    </row>
    <row r="11" spans="1:8" s="33" customFormat="1" x14ac:dyDescent="0.3">
      <c r="A11" s="96">
        <v>45078</v>
      </c>
      <c r="B11" s="76" t="s">
        <v>10</v>
      </c>
      <c r="C11" s="88">
        <v>29</v>
      </c>
      <c r="D11" s="88">
        <v>120</v>
      </c>
      <c r="E11" s="88">
        <v>140</v>
      </c>
      <c r="F11" s="88">
        <v>77</v>
      </c>
      <c r="G11" s="77"/>
      <c r="H11" s="120" t="str">
        <f t="shared" si="0"/>
        <v/>
      </c>
    </row>
    <row r="12" spans="1:8" s="33" customFormat="1" x14ac:dyDescent="0.3">
      <c r="A12" s="96">
        <v>45078</v>
      </c>
      <c r="B12" s="76" t="s">
        <v>11</v>
      </c>
      <c r="C12" s="88">
        <v>126</v>
      </c>
      <c r="D12" s="88">
        <v>439</v>
      </c>
      <c r="E12" s="88">
        <v>351</v>
      </c>
      <c r="F12" s="88">
        <v>345</v>
      </c>
      <c r="G12" s="77"/>
      <c r="H12" s="120" t="str">
        <f t="shared" si="0"/>
        <v/>
      </c>
    </row>
    <row r="13" spans="1:8" s="33" customFormat="1" x14ac:dyDescent="0.3">
      <c r="A13" s="96">
        <v>45078</v>
      </c>
      <c r="B13" s="76" t="s">
        <v>12</v>
      </c>
      <c r="C13" s="88">
        <v>1216</v>
      </c>
      <c r="D13" s="88">
        <v>2962</v>
      </c>
      <c r="E13" s="88">
        <v>1712</v>
      </c>
      <c r="F13" s="88">
        <v>2618</v>
      </c>
      <c r="G13" s="77"/>
      <c r="H13" s="120" t="str">
        <f t="shared" si="0"/>
        <v/>
      </c>
    </row>
    <row r="14" spans="1:8" s="33" customFormat="1" x14ac:dyDescent="0.3">
      <c r="A14" s="96">
        <v>45078</v>
      </c>
      <c r="B14" s="76" t="s">
        <v>13</v>
      </c>
      <c r="C14" s="88">
        <v>29</v>
      </c>
      <c r="D14" s="88">
        <v>160</v>
      </c>
      <c r="E14" s="88">
        <v>109</v>
      </c>
      <c r="F14" s="88">
        <v>71</v>
      </c>
      <c r="G14" s="77"/>
      <c r="H14" s="120" t="str">
        <f t="shared" si="0"/>
        <v/>
      </c>
    </row>
    <row r="15" spans="1:8" s="33" customFormat="1" x14ac:dyDescent="0.3">
      <c r="A15" s="96">
        <v>45078</v>
      </c>
      <c r="B15" s="76" t="s">
        <v>14</v>
      </c>
      <c r="C15" s="88">
        <v>121</v>
      </c>
      <c r="D15" s="88">
        <v>659</v>
      </c>
      <c r="E15" s="88">
        <v>358</v>
      </c>
      <c r="F15" s="88">
        <v>443</v>
      </c>
      <c r="G15" s="77"/>
      <c r="H15" s="120" t="str">
        <f t="shared" si="0"/>
        <v/>
      </c>
    </row>
    <row r="16" spans="1:8" s="33" customFormat="1" x14ac:dyDescent="0.3">
      <c r="A16" s="96">
        <v>45078</v>
      </c>
      <c r="B16" s="76" t="s">
        <v>15</v>
      </c>
      <c r="C16" s="88">
        <v>274</v>
      </c>
      <c r="D16" s="88">
        <v>918</v>
      </c>
      <c r="E16" s="88">
        <v>1232</v>
      </c>
      <c r="F16" s="88">
        <v>771</v>
      </c>
      <c r="G16" s="77"/>
      <c r="H16" s="120" t="str">
        <f t="shared" si="0"/>
        <v/>
      </c>
    </row>
    <row r="17" spans="1:8" s="33" customFormat="1" x14ac:dyDescent="0.3">
      <c r="A17" s="96">
        <v>45078</v>
      </c>
      <c r="B17" s="76" t="s">
        <v>16</v>
      </c>
      <c r="C17" s="88">
        <v>15</v>
      </c>
      <c r="D17" s="88">
        <v>66</v>
      </c>
      <c r="E17" s="88">
        <v>74</v>
      </c>
      <c r="F17" s="88">
        <v>60</v>
      </c>
      <c r="G17" s="77"/>
      <c r="H17" s="120" t="str">
        <f t="shared" si="0"/>
        <v/>
      </c>
    </row>
    <row r="18" spans="1:8" s="33" customFormat="1" x14ac:dyDescent="0.3">
      <c r="A18" s="96">
        <v>45078</v>
      </c>
      <c r="B18" s="76" t="s">
        <v>17</v>
      </c>
      <c r="C18" s="88">
        <v>1288</v>
      </c>
      <c r="D18" s="88">
        <v>4572</v>
      </c>
      <c r="E18" s="88">
        <v>3820</v>
      </c>
      <c r="F18" s="88">
        <v>1846</v>
      </c>
      <c r="G18" s="77"/>
      <c r="H18" s="120" t="str">
        <f t="shared" si="0"/>
        <v/>
      </c>
    </row>
    <row r="19" spans="1:8" s="33" customFormat="1" x14ac:dyDescent="0.3">
      <c r="A19" s="96">
        <v>45078</v>
      </c>
      <c r="B19" s="76" t="s">
        <v>18</v>
      </c>
      <c r="C19" s="88">
        <v>218</v>
      </c>
      <c r="D19" s="88">
        <v>652</v>
      </c>
      <c r="E19" s="88">
        <v>703</v>
      </c>
      <c r="F19" s="88">
        <v>326</v>
      </c>
      <c r="G19" s="77"/>
      <c r="H19" s="120" t="str">
        <f t="shared" si="0"/>
        <v/>
      </c>
    </row>
    <row r="20" spans="1:8" s="33" customFormat="1" x14ac:dyDescent="0.3">
      <c r="A20" s="96">
        <v>45078</v>
      </c>
      <c r="B20" s="76" t="s">
        <v>19</v>
      </c>
      <c r="C20" s="88">
        <v>58</v>
      </c>
      <c r="D20" s="88">
        <v>195</v>
      </c>
      <c r="E20" s="88">
        <v>359</v>
      </c>
      <c r="F20" s="88">
        <v>258</v>
      </c>
      <c r="G20" s="77"/>
      <c r="H20" s="120" t="str">
        <f t="shared" si="0"/>
        <v/>
      </c>
    </row>
    <row r="21" spans="1:8" s="33" customFormat="1" x14ac:dyDescent="0.3">
      <c r="A21" s="96">
        <v>45078</v>
      </c>
      <c r="B21" s="76" t="s">
        <v>20</v>
      </c>
      <c r="C21" s="88">
        <v>35</v>
      </c>
      <c r="D21" s="88">
        <v>82</v>
      </c>
      <c r="E21" s="88">
        <v>71</v>
      </c>
      <c r="F21" s="88">
        <v>62</v>
      </c>
      <c r="G21" s="77"/>
      <c r="H21" s="120" t="str">
        <f t="shared" si="0"/>
        <v/>
      </c>
    </row>
    <row r="22" spans="1:8" s="33" customFormat="1" x14ac:dyDescent="0.3">
      <c r="A22" s="96">
        <v>45078</v>
      </c>
      <c r="B22" s="76" t="s">
        <v>21</v>
      </c>
      <c r="C22" s="88">
        <v>17682</v>
      </c>
      <c r="D22" s="88">
        <v>33287</v>
      </c>
      <c r="E22" s="88">
        <v>32352</v>
      </c>
      <c r="F22" s="88">
        <v>21926</v>
      </c>
      <c r="G22" s="77"/>
      <c r="H22" s="120" t="str">
        <f t="shared" si="0"/>
        <v/>
      </c>
    </row>
    <row r="23" spans="1:8" s="33" customFormat="1" x14ac:dyDescent="0.3">
      <c r="A23" s="96">
        <v>45078</v>
      </c>
      <c r="B23" s="76" t="s">
        <v>22</v>
      </c>
      <c r="C23" s="88">
        <v>237</v>
      </c>
      <c r="D23" s="88">
        <v>921</v>
      </c>
      <c r="E23" s="88">
        <v>742</v>
      </c>
      <c r="F23" s="88">
        <v>541</v>
      </c>
      <c r="G23" s="77"/>
      <c r="H23" s="120" t="str">
        <f t="shared" si="0"/>
        <v/>
      </c>
    </row>
    <row r="24" spans="1:8" s="33" customFormat="1" x14ac:dyDescent="0.3">
      <c r="A24" s="96">
        <v>45078</v>
      </c>
      <c r="B24" s="76" t="s">
        <v>23</v>
      </c>
      <c r="C24" s="88">
        <v>356</v>
      </c>
      <c r="D24" s="88">
        <v>741</v>
      </c>
      <c r="E24" s="88">
        <v>732</v>
      </c>
      <c r="F24" s="88">
        <v>443</v>
      </c>
      <c r="G24" s="77"/>
      <c r="H24" s="120" t="str">
        <f t="shared" si="0"/>
        <v/>
      </c>
    </row>
    <row r="25" spans="1:8" s="33" customFormat="1" x14ac:dyDescent="0.3">
      <c r="A25" s="96">
        <v>45078</v>
      </c>
      <c r="B25" s="76" t="s">
        <v>24</v>
      </c>
      <c r="C25" s="88">
        <v>22</v>
      </c>
      <c r="D25" s="88">
        <v>54</v>
      </c>
      <c r="E25" s="88">
        <v>68</v>
      </c>
      <c r="F25" s="88">
        <v>59</v>
      </c>
      <c r="G25" s="77"/>
      <c r="H25" s="120" t="str">
        <f t="shared" si="0"/>
        <v/>
      </c>
    </row>
    <row r="26" spans="1:8" s="33" customFormat="1" x14ac:dyDescent="0.3">
      <c r="A26" s="96">
        <v>45078</v>
      </c>
      <c r="B26" s="76" t="s">
        <v>25</v>
      </c>
      <c r="C26" s="88">
        <v>79</v>
      </c>
      <c r="D26" s="88">
        <v>352</v>
      </c>
      <c r="E26" s="88">
        <v>209</v>
      </c>
      <c r="F26" s="88">
        <v>283</v>
      </c>
      <c r="G26" s="77"/>
      <c r="H26" s="120" t="str">
        <f t="shared" si="0"/>
        <v/>
      </c>
    </row>
    <row r="27" spans="1:8" s="33" customFormat="1" x14ac:dyDescent="0.3">
      <c r="A27" s="96">
        <v>45078</v>
      </c>
      <c r="B27" s="76" t="s">
        <v>26</v>
      </c>
      <c r="C27" s="88">
        <v>366</v>
      </c>
      <c r="D27" s="88">
        <v>1649</v>
      </c>
      <c r="E27" s="88">
        <v>1427</v>
      </c>
      <c r="F27" s="88">
        <v>876</v>
      </c>
      <c r="G27" s="77"/>
      <c r="H27" s="120" t="str">
        <f t="shared" si="0"/>
        <v/>
      </c>
    </row>
    <row r="28" spans="1:8" s="33" customFormat="1" x14ac:dyDescent="0.3">
      <c r="A28" s="96">
        <v>45078</v>
      </c>
      <c r="B28" s="76" t="s">
        <v>27</v>
      </c>
      <c r="C28" s="88">
        <v>13</v>
      </c>
      <c r="D28" s="88">
        <v>59</v>
      </c>
      <c r="E28" s="88"/>
      <c r="F28" s="88"/>
      <c r="G28" s="77">
        <v>2</v>
      </c>
      <c r="H28" s="120" t="str">
        <f t="shared" si="0"/>
        <v>Cell Suppressed for Complementary Cell</v>
      </c>
    </row>
    <row r="29" spans="1:8" s="33" customFormat="1" x14ac:dyDescent="0.3">
      <c r="A29" s="96">
        <v>45078</v>
      </c>
      <c r="B29" s="76" t="s">
        <v>28</v>
      </c>
      <c r="C29" s="88">
        <v>11</v>
      </c>
      <c r="D29" s="88">
        <v>59</v>
      </c>
      <c r="E29" s="88">
        <v>38</v>
      </c>
      <c r="F29" s="88">
        <v>39</v>
      </c>
      <c r="G29" s="77"/>
      <c r="H29" s="120" t="str">
        <f t="shared" si="0"/>
        <v/>
      </c>
    </row>
    <row r="30" spans="1:8" s="33" customFormat="1" x14ac:dyDescent="0.3">
      <c r="A30" s="96">
        <v>45078</v>
      </c>
      <c r="B30" s="76" t="s">
        <v>29</v>
      </c>
      <c r="C30" s="88">
        <v>632</v>
      </c>
      <c r="D30" s="88">
        <v>1892</v>
      </c>
      <c r="E30" s="88">
        <v>1366</v>
      </c>
      <c r="F30" s="88">
        <v>1224</v>
      </c>
      <c r="G30" s="77"/>
      <c r="H30" s="120" t="str">
        <f t="shared" si="0"/>
        <v/>
      </c>
    </row>
    <row r="31" spans="1:8" s="33" customFormat="1" x14ac:dyDescent="0.3">
      <c r="A31" s="96">
        <v>45078</v>
      </c>
      <c r="B31" s="76" t="s">
        <v>30</v>
      </c>
      <c r="C31" s="88">
        <v>171</v>
      </c>
      <c r="D31" s="88">
        <v>384</v>
      </c>
      <c r="E31" s="88">
        <v>419</v>
      </c>
      <c r="F31" s="88">
        <v>227</v>
      </c>
      <c r="G31" s="77"/>
      <c r="H31" s="120" t="str">
        <f t="shared" si="0"/>
        <v/>
      </c>
    </row>
    <row r="32" spans="1:8" s="33" customFormat="1" x14ac:dyDescent="0.3">
      <c r="A32" s="96">
        <v>45078</v>
      </c>
      <c r="B32" s="76" t="s">
        <v>31</v>
      </c>
      <c r="C32" s="88">
        <v>106</v>
      </c>
      <c r="D32" s="88">
        <v>398</v>
      </c>
      <c r="E32" s="88">
        <v>543</v>
      </c>
      <c r="F32" s="88">
        <v>278</v>
      </c>
      <c r="G32" s="77"/>
      <c r="H32" s="120" t="str">
        <f t="shared" si="0"/>
        <v/>
      </c>
    </row>
    <row r="33" spans="1:8" s="33" customFormat="1" x14ac:dyDescent="0.3">
      <c r="A33" s="96">
        <v>45078</v>
      </c>
      <c r="B33" s="76" t="s">
        <v>32</v>
      </c>
      <c r="C33" s="88">
        <v>4321</v>
      </c>
      <c r="D33" s="88">
        <v>7954</v>
      </c>
      <c r="E33" s="88">
        <v>7841</v>
      </c>
      <c r="F33" s="88">
        <v>8355</v>
      </c>
      <c r="G33" s="77"/>
      <c r="H33" s="120" t="str">
        <f t="shared" si="0"/>
        <v/>
      </c>
    </row>
    <row r="34" spans="1:8" s="33" customFormat="1" x14ac:dyDescent="0.3">
      <c r="A34" s="96">
        <v>45078</v>
      </c>
      <c r="B34" s="76" t="s">
        <v>33</v>
      </c>
      <c r="C34" s="88">
        <v>309</v>
      </c>
      <c r="D34" s="88">
        <v>1326</v>
      </c>
      <c r="E34" s="88">
        <v>1607</v>
      </c>
      <c r="F34" s="88">
        <v>1171</v>
      </c>
      <c r="G34" s="77"/>
      <c r="H34" s="120" t="str">
        <f t="shared" si="0"/>
        <v/>
      </c>
    </row>
    <row r="35" spans="1:8" s="33" customFormat="1" x14ac:dyDescent="0.3">
      <c r="A35" s="96">
        <v>45078</v>
      </c>
      <c r="B35" s="76" t="s">
        <v>34</v>
      </c>
      <c r="C35" s="88">
        <v>16</v>
      </c>
      <c r="D35" s="88">
        <v>88</v>
      </c>
      <c r="E35" s="88">
        <v>81</v>
      </c>
      <c r="F35" s="88">
        <v>42</v>
      </c>
      <c r="G35" s="77"/>
      <c r="H35" s="120" t="str">
        <f t="shared" si="0"/>
        <v/>
      </c>
    </row>
    <row r="36" spans="1:8" s="33" customFormat="1" x14ac:dyDescent="0.3">
      <c r="A36" s="96">
        <v>45078</v>
      </c>
      <c r="B36" s="76" t="s">
        <v>35</v>
      </c>
      <c r="C36" s="88">
        <v>2771</v>
      </c>
      <c r="D36" s="88">
        <v>8287</v>
      </c>
      <c r="E36" s="88">
        <v>8148</v>
      </c>
      <c r="F36" s="88">
        <v>7964</v>
      </c>
      <c r="G36" s="77"/>
      <c r="H36" s="120" t="str">
        <f t="shared" si="0"/>
        <v/>
      </c>
    </row>
    <row r="37" spans="1:8" s="33" customFormat="1" x14ac:dyDescent="0.3">
      <c r="A37" s="96">
        <v>45078</v>
      </c>
      <c r="B37" s="76" t="s">
        <v>36</v>
      </c>
      <c r="C37" s="88">
        <v>1941</v>
      </c>
      <c r="D37" s="88">
        <v>3802</v>
      </c>
      <c r="E37" s="88">
        <v>2893</v>
      </c>
      <c r="F37" s="88">
        <v>4437</v>
      </c>
      <c r="G37" s="77"/>
      <c r="H37" s="120" t="str">
        <f t="shared" si="0"/>
        <v/>
      </c>
    </row>
    <row r="38" spans="1:8" s="33" customFormat="1" x14ac:dyDescent="0.3">
      <c r="A38" s="96">
        <v>45078</v>
      </c>
      <c r="B38" s="76" t="s">
        <v>37</v>
      </c>
      <c r="C38" s="88">
        <v>69</v>
      </c>
      <c r="D38" s="88">
        <v>308</v>
      </c>
      <c r="E38" s="88">
        <v>204</v>
      </c>
      <c r="F38" s="88">
        <v>235</v>
      </c>
      <c r="G38" s="77"/>
      <c r="H38" s="120" t="str">
        <f t="shared" si="0"/>
        <v/>
      </c>
    </row>
    <row r="39" spans="1:8" s="33" customFormat="1" x14ac:dyDescent="0.3">
      <c r="A39" s="96">
        <v>45078</v>
      </c>
      <c r="B39" s="76" t="s">
        <v>38</v>
      </c>
      <c r="C39" s="88">
        <v>3044</v>
      </c>
      <c r="D39" s="88">
        <v>9274</v>
      </c>
      <c r="E39" s="88">
        <v>9363</v>
      </c>
      <c r="F39" s="88">
        <v>7329</v>
      </c>
      <c r="G39" s="77"/>
      <c r="H39" s="120" t="str">
        <f t="shared" si="0"/>
        <v/>
      </c>
    </row>
    <row r="40" spans="1:8" s="33" customFormat="1" x14ac:dyDescent="0.3">
      <c r="A40" s="96">
        <v>45078</v>
      </c>
      <c r="B40" s="76" t="s">
        <v>39</v>
      </c>
      <c r="C40" s="88">
        <v>4438</v>
      </c>
      <c r="D40" s="88">
        <v>5821</v>
      </c>
      <c r="E40" s="88">
        <v>4010</v>
      </c>
      <c r="F40" s="88">
        <v>7396</v>
      </c>
      <c r="G40" s="77"/>
      <c r="H40" s="120" t="str">
        <f t="shared" si="0"/>
        <v/>
      </c>
    </row>
    <row r="41" spans="1:8" s="33" customFormat="1" x14ac:dyDescent="0.3">
      <c r="A41" s="96">
        <v>45078</v>
      </c>
      <c r="B41" s="76" t="s">
        <v>40</v>
      </c>
      <c r="C41" s="88">
        <v>816</v>
      </c>
      <c r="D41" s="88">
        <v>1652</v>
      </c>
      <c r="E41" s="88">
        <v>914</v>
      </c>
      <c r="F41" s="88">
        <v>1296</v>
      </c>
      <c r="G41" s="77"/>
      <c r="H41" s="120" t="str">
        <f t="shared" si="0"/>
        <v/>
      </c>
    </row>
    <row r="42" spans="1:8" s="33" customFormat="1" x14ac:dyDescent="0.3">
      <c r="A42" s="96">
        <v>45078</v>
      </c>
      <c r="B42" s="76" t="s">
        <v>41</v>
      </c>
      <c r="C42" s="88">
        <v>1175</v>
      </c>
      <c r="D42" s="88">
        <v>3664</v>
      </c>
      <c r="E42" s="88">
        <v>3682</v>
      </c>
      <c r="F42" s="88">
        <v>2068</v>
      </c>
      <c r="G42" s="77"/>
      <c r="H42" s="120" t="str">
        <f t="shared" si="0"/>
        <v/>
      </c>
    </row>
    <row r="43" spans="1:8" s="33" customFormat="1" x14ac:dyDescent="0.3">
      <c r="A43" s="96">
        <v>45078</v>
      </c>
      <c r="B43" s="76" t="s">
        <v>42</v>
      </c>
      <c r="C43" s="88">
        <v>281</v>
      </c>
      <c r="D43" s="88">
        <v>523</v>
      </c>
      <c r="E43" s="88">
        <v>310</v>
      </c>
      <c r="F43" s="88">
        <v>510</v>
      </c>
      <c r="G43" s="77"/>
      <c r="H43" s="120" t="str">
        <f t="shared" si="0"/>
        <v/>
      </c>
    </row>
    <row r="44" spans="1:8" s="33" customFormat="1" x14ac:dyDescent="0.3">
      <c r="A44" s="96">
        <v>45078</v>
      </c>
      <c r="B44" s="76" t="s">
        <v>43</v>
      </c>
      <c r="C44" s="88">
        <v>965</v>
      </c>
      <c r="D44" s="88">
        <v>1435</v>
      </c>
      <c r="E44" s="88">
        <v>778</v>
      </c>
      <c r="F44" s="88">
        <v>1764</v>
      </c>
      <c r="G44" s="77"/>
      <c r="H44" s="120" t="str">
        <f t="shared" si="0"/>
        <v/>
      </c>
    </row>
    <row r="45" spans="1:8" s="33" customFormat="1" x14ac:dyDescent="0.3">
      <c r="A45" s="96">
        <v>45078</v>
      </c>
      <c r="B45" s="76" t="s">
        <v>44</v>
      </c>
      <c r="C45" s="88">
        <v>803</v>
      </c>
      <c r="D45" s="88">
        <v>1569</v>
      </c>
      <c r="E45" s="88">
        <v>1630</v>
      </c>
      <c r="F45" s="88">
        <v>1103</v>
      </c>
      <c r="G45" s="77"/>
      <c r="H45" s="120" t="str">
        <f t="shared" si="0"/>
        <v/>
      </c>
    </row>
    <row r="46" spans="1:8" s="33" customFormat="1" x14ac:dyDescent="0.3">
      <c r="A46" s="96">
        <v>45078</v>
      </c>
      <c r="B46" s="76" t="s">
        <v>45</v>
      </c>
      <c r="C46" s="88">
        <v>1808</v>
      </c>
      <c r="D46" s="88">
        <v>5835</v>
      </c>
      <c r="E46" s="88">
        <v>4347</v>
      </c>
      <c r="F46" s="88">
        <v>4008</v>
      </c>
      <c r="G46" s="77"/>
      <c r="H46" s="120" t="str">
        <f t="shared" si="0"/>
        <v/>
      </c>
    </row>
    <row r="47" spans="1:8" s="33" customFormat="1" x14ac:dyDescent="0.3">
      <c r="A47" s="96">
        <v>45078</v>
      </c>
      <c r="B47" s="76" t="s">
        <v>46</v>
      </c>
      <c r="C47" s="88">
        <v>250</v>
      </c>
      <c r="D47" s="88">
        <v>411</v>
      </c>
      <c r="E47" s="88">
        <v>157</v>
      </c>
      <c r="F47" s="88">
        <v>403</v>
      </c>
      <c r="G47" s="77"/>
      <c r="H47" s="120" t="str">
        <f t="shared" si="0"/>
        <v/>
      </c>
    </row>
    <row r="48" spans="1:8" s="33" customFormat="1" x14ac:dyDescent="0.3">
      <c r="A48" s="96">
        <v>45078</v>
      </c>
      <c r="B48" s="76" t="s">
        <v>47</v>
      </c>
      <c r="C48" s="88">
        <v>173</v>
      </c>
      <c r="D48" s="88">
        <v>1015</v>
      </c>
      <c r="E48" s="88">
        <v>873</v>
      </c>
      <c r="F48" s="88">
        <v>789</v>
      </c>
      <c r="G48" s="77"/>
      <c r="H48" s="120" t="str">
        <f t="shared" si="0"/>
        <v/>
      </c>
    </row>
    <row r="49" spans="1:8" s="33" customFormat="1" x14ac:dyDescent="0.3">
      <c r="A49" s="96">
        <v>45078</v>
      </c>
      <c r="B49" s="76" t="s">
        <v>48</v>
      </c>
      <c r="C49" s="88"/>
      <c r="D49" s="88">
        <v>15</v>
      </c>
      <c r="E49" s="88"/>
      <c r="F49" s="88"/>
      <c r="G49" s="77">
        <v>1</v>
      </c>
      <c r="H49" s="120" t="str">
        <f>IF(G49 =1, "Cell Suppressed For Small Numbers",IF(G49 = 2, "Cell Suppressed for Complementary Cell",""))</f>
        <v>Cell Suppressed For Small Numbers</v>
      </c>
    </row>
    <row r="50" spans="1:8" s="33" customFormat="1" x14ac:dyDescent="0.3">
      <c r="A50" s="96">
        <v>45078</v>
      </c>
      <c r="B50" s="76" t="s">
        <v>49</v>
      </c>
      <c r="C50" s="88">
        <v>40</v>
      </c>
      <c r="D50" s="88">
        <v>208</v>
      </c>
      <c r="E50" s="88">
        <v>143</v>
      </c>
      <c r="F50" s="88">
        <v>215</v>
      </c>
      <c r="G50" s="77"/>
      <c r="H50" s="120" t="str">
        <f>IF(G50 =1, "Cell Suppressed For Small Numbers",IF(G50 = 2, "Cell Suppressed for Complementary Cell",""))</f>
        <v/>
      </c>
    </row>
    <row r="51" spans="1:8" s="33" customFormat="1" x14ac:dyDescent="0.3">
      <c r="A51" s="96">
        <v>45078</v>
      </c>
      <c r="B51" s="76" t="s">
        <v>50</v>
      </c>
      <c r="C51" s="88">
        <v>433</v>
      </c>
      <c r="D51" s="88">
        <v>1635</v>
      </c>
      <c r="E51" s="88">
        <v>921</v>
      </c>
      <c r="F51" s="88">
        <v>1373</v>
      </c>
      <c r="G51" s="77"/>
      <c r="H51" s="120" t="str">
        <f>IF(G51 =1, "Cell Suppressed For Small Numbers",IF(G51 = 2, "Cell Suppressed for Complementary Cell",""))</f>
        <v/>
      </c>
    </row>
    <row r="52" spans="1:8" s="33" customFormat="1" x14ac:dyDescent="0.3">
      <c r="A52" s="96">
        <v>45078</v>
      </c>
      <c r="B52" s="76" t="s">
        <v>51</v>
      </c>
      <c r="C52" s="88">
        <v>438</v>
      </c>
      <c r="D52" s="88">
        <v>938</v>
      </c>
      <c r="E52" s="88">
        <v>437</v>
      </c>
      <c r="F52" s="88">
        <v>981</v>
      </c>
      <c r="G52" s="77"/>
      <c r="H52" s="120" t="str">
        <f t="shared" ref="H52:H61" si="1">IF(G52 =1, "Cell Suppressed For Small Numbers",IF(G52 = 2, "Cell Suppressed for Complementary Cell",""))</f>
        <v/>
      </c>
    </row>
    <row r="53" spans="1:8" s="33" customFormat="1" x14ac:dyDescent="0.3">
      <c r="A53" s="96">
        <v>45078</v>
      </c>
      <c r="B53" s="76" t="s">
        <v>52</v>
      </c>
      <c r="C53" s="88">
        <v>741</v>
      </c>
      <c r="D53" s="88">
        <v>2702</v>
      </c>
      <c r="E53" s="88">
        <v>1835</v>
      </c>
      <c r="F53" s="88">
        <v>1476</v>
      </c>
      <c r="G53" s="77"/>
      <c r="H53" s="120" t="str">
        <f t="shared" si="1"/>
        <v/>
      </c>
    </row>
    <row r="54" spans="1:8" s="33" customFormat="1" x14ac:dyDescent="0.3">
      <c r="A54" s="96">
        <v>45078</v>
      </c>
      <c r="B54" s="76" t="s">
        <v>53</v>
      </c>
      <c r="C54" s="88">
        <v>134</v>
      </c>
      <c r="D54" s="88">
        <v>694</v>
      </c>
      <c r="E54" s="88">
        <v>521</v>
      </c>
      <c r="F54" s="88">
        <v>331</v>
      </c>
      <c r="G54" s="77"/>
      <c r="H54" s="120" t="str">
        <f t="shared" si="1"/>
        <v/>
      </c>
    </row>
    <row r="55" spans="1:8" s="33" customFormat="1" x14ac:dyDescent="0.3">
      <c r="A55" s="96">
        <v>45078</v>
      </c>
      <c r="B55" s="76" t="s">
        <v>54</v>
      </c>
      <c r="C55" s="88">
        <v>104</v>
      </c>
      <c r="D55" s="88">
        <v>449</v>
      </c>
      <c r="E55" s="88">
        <v>250</v>
      </c>
      <c r="F55" s="88">
        <v>283</v>
      </c>
      <c r="G55" s="77"/>
      <c r="H55" s="120" t="str">
        <f t="shared" si="1"/>
        <v/>
      </c>
    </row>
    <row r="56" spans="1:8" s="33" customFormat="1" x14ac:dyDescent="0.3">
      <c r="A56" s="96">
        <v>45078</v>
      </c>
      <c r="B56" s="76" t="s">
        <v>55</v>
      </c>
      <c r="C56" s="88">
        <v>20</v>
      </c>
      <c r="D56" s="88">
        <v>81</v>
      </c>
      <c r="E56" s="88">
        <v>55</v>
      </c>
      <c r="F56" s="88">
        <v>30</v>
      </c>
      <c r="G56" s="77"/>
      <c r="H56" s="120" t="str">
        <f t="shared" si="1"/>
        <v/>
      </c>
    </row>
    <row r="57" spans="1:8" s="33" customFormat="1" x14ac:dyDescent="0.3">
      <c r="A57" s="96">
        <v>45078</v>
      </c>
      <c r="B57" s="76" t="s">
        <v>56</v>
      </c>
      <c r="C57" s="88">
        <v>790</v>
      </c>
      <c r="D57" s="88">
        <v>2320</v>
      </c>
      <c r="E57" s="88">
        <v>1882</v>
      </c>
      <c r="F57" s="88">
        <v>1364</v>
      </c>
      <c r="G57" s="77"/>
      <c r="H57" s="120" t="str">
        <f t="shared" si="1"/>
        <v/>
      </c>
    </row>
    <row r="58" spans="1:8" s="33" customFormat="1" x14ac:dyDescent="0.3">
      <c r="A58" s="96">
        <v>45078</v>
      </c>
      <c r="B58" s="76" t="s">
        <v>57</v>
      </c>
      <c r="C58" s="88">
        <v>38</v>
      </c>
      <c r="D58" s="88">
        <v>207</v>
      </c>
      <c r="E58" s="88">
        <v>220</v>
      </c>
      <c r="F58" s="88">
        <v>145</v>
      </c>
      <c r="G58" s="77"/>
      <c r="H58" s="120" t="str">
        <f t="shared" si="1"/>
        <v/>
      </c>
    </row>
    <row r="59" spans="1:8" s="33" customFormat="1" x14ac:dyDescent="0.3">
      <c r="A59" s="96">
        <v>45078</v>
      </c>
      <c r="B59" s="76" t="s">
        <v>58</v>
      </c>
      <c r="C59" s="88">
        <v>1128</v>
      </c>
      <c r="D59" s="88">
        <v>2203</v>
      </c>
      <c r="E59" s="88">
        <v>1887</v>
      </c>
      <c r="F59" s="88">
        <v>1588</v>
      </c>
      <c r="G59" s="77"/>
      <c r="H59" s="120" t="str">
        <f t="shared" si="1"/>
        <v/>
      </c>
    </row>
    <row r="60" spans="1:8" s="33" customFormat="1" x14ac:dyDescent="0.3">
      <c r="A60" s="96">
        <v>45078</v>
      </c>
      <c r="B60" s="76" t="s">
        <v>59</v>
      </c>
      <c r="C60" s="88">
        <v>206</v>
      </c>
      <c r="D60" s="88">
        <v>982</v>
      </c>
      <c r="E60" s="88">
        <v>1399</v>
      </c>
      <c r="F60" s="88">
        <v>814</v>
      </c>
      <c r="G60" s="77"/>
      <c r="H60" s="120" t="str">
        <f t="shared" si="1"/>
        <v/>
      </c>
    </row>
    <row r="61" spans="1:8" s="33" customFormat="1" x14ac:dyDescent="0.3">
      <c r="A61" s="96">
        <v>45078</v>
      </c>
      <c r="B61" s="76" t="s">
        <v>60</v>
      </c>
      <c r="C61" s="88">
        <v>92</v>
      </c>
      <c r="D61" s="88">
        <v>435</v>
      </c>
      <c r="E61" s="88">
        <v>361</v>
      </c>
      <c r="F61" s="88">
        <v>167</v>
      </c>
      <c r="G61" s="77"/>
      <c r="H61" s="120" t="str">
        <f t="shared" si="1"/>
        <v/>
      </c>
    </row>
    <row r="62" spans="1:8" s="11" customFormat="1" x14ac:dyDescent="0.3">
      <c r="A62" s="97">
        <f>A61</f>
        <v>45078</v>
      </c>
      <c r="B62" s="80" t="s">
        <v>84</v>
      </c>
      <c r="C62" s="81">
        <v>53836</v>
      </c>
      <c r="D62" s="81">
        <v>125145</v>
      </c>
      <c r="E62" s="81">
        <v>110868</v>
      </c>
      <c r="F62" s="81">
        <v>97802</v>
      </c>
      <c r="G62" s="80"/>
      <c r="H62" s="121"/>
    </row>
    <row r="63" spans="1:8" s="35" customFormat="1" x14ac:dyDescent="0.3">
      <c r="A63" s="98"/>
      <c r="H63" s="122"/>
    </row>
    <row r="64" spans="1:8" s="35" customFormat="1" x14ac:dyDescent="0.3">
      <c r="A64" s="82" t="s">
        <v>204</v>
      </c>
      <c r="C64" s="36"/>
      <c r="D64" s="36"/>
      <c r="E64" s="36"/>
      <c r="F64" s="36"/>
      <c r="H64" s="122"/>
    </row>
    <row r="65" spans="1:8" s="35" customFormat="1" hidden="1" x14ac:dyDescent="0.3">
      <c r="A65" s="65"/>
      <c r="C65" s="36"/>
      <c r="D65" s="36"/>
      <c r="E65" s="36"/>
      <c r="F65" s="36"/>
      <c r="H65" s="122"/>
    </row>
    <row r="66" spans="1:8" s="39" customFormat="1" hidden="1" x14ac:dyDescent="0.3">
      <c r="A66" s="65"/>
      <c r="C66" s="40"/>
      <c r="D66" s="40"/>
      <c r="E66" s="41"/>
      <c r="F66" s="41"/>
      <c r="H66" s="123"/>
    </row>
    <row r="67" spans="1:8" hidden="1" x14ac:dyDescent="0.3">
      <c r="A67" s="72"/>
    </row>
    <row r="69" spans="1:8" hidden="1" x14ac:dyDescent="0.3">
      <c r="B69" s="42"/>
      <c r="C69" s="42"/>
      <c r="D69" s="42"/>
    </row>
    <row r="70" spans="1:8" hidden="1" x14ac:dyDescent="0.3">
      <c r="B70" s="42"/>
      <c r="C70" s="42"/>
      <c r="D70" s="42"/>
    </row>
    <row r="71" spans="1:8" hidden="1" x14ac:dyDescent="0.3">
      <c r="B71" s="42"/>
      <c r="C71" s="42"/>
      <c r="D71" s="42"/>
    </row>
    <row r="72" spans="1:8" hidden="1" x14ac:dyDescent="0.3">
      <c r="E72" s="34"/>
      <c r="F72" s="34"/>
    </row>
    <row r="73" spans="1:8" hidden="1" x14ac:dyDescent="0.3">
      <c r="E73" s="34"/>
      <c r="F73" s="34"/>
    </row>
  </sheetData>
  <conditionalFormatting sqref="A4:H62">
    <cfRule type="expression" dxfId="21" priority="3">
      <formula>MOD(ROW(),2)=0</formula>
    </cfRule>
  </conditionalFormatting>
  <conditionalFormatting sqref="C64:F1048576 C2:F62">
    <cfRule type="cellIs" dxfId="20" priority="1" operator="between">
      <formula>1</formula>
      <formula>10</formula>
    </cfRule>
  </conditionalFormatting>
  <printOptions horizontalCentered="1"/>
  <pageMargins left="0.25" right="0.25" top="0.75" bottom="0.75" header="0.3" footer="0.3"/>
  <pageSetup paperSize="5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F9DA1-C6AC-4445-9613-7DDDF9F13C15}">
  <sheetPr>
    <pageSetUpPr fitToPage="1"/>
  </sheetPr>
  <dimension ref="A1:R71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6.5" zeroHeight="1" x14ac:dyDescent="0.3"/>
  <cols>
    <col min="1" max="1" width="19.7109375" style="128" customWidth="1"/>
    <col min="2" max="2" width="18.5703125" style="5" bestFit="1" customWidth="1"/>
    <col min="3" max="6" width="20.85546875" style="5" customWidth="1"/>
    <col min="7" max="7" width="16" style="5" customWidth="1"/>
    <col min="8" max="8" width="19.5703125" style="19" bestFit="1" customWidth="1"/>
    <col min="9" max="9" width="19.5703125" style="5" customWidth="1"/>
    <col min="10" max="10" width="25" style="19" customWidth="1"/>
    <col min="11" max="13" width="23.42578125" style="5" customWidth="1"/>
    <col min="14" max="14" width="29" style="5" customWidth="1"/>
    <col min="15" max="15" width="23.85546875" style="5" customWidth="1"/>
    <col min="16" max="16" width="15.28515625" style="5" customWidth="1"/>
    <col min="17" max="17" width="15.5703125" style="5" customWidth="1"/>
    <col min="18" max="18" width="44" style="124" bestFit="1" customWidth="1"/>
    <col min="19" max="16384" width="8.85546875" style="5" hidden="1"/>
  </cols>
  <sheetData>
    <row r="1" spans="1:18" ht="17.25" customHeight="1" x14ac:dyDescent="0.3">
      <c r="A1" s="125" t="s">
        <v>200</v>
      </c>
    </row>
    <row r="2" spans="1:18" ht="27" customHeight="1" x14ac:dyDescent="0.45">
      <c r="A2" s="113" t="s">
        <v>199</v>
      </c>
    </row>
    <row r="3" spans="1:18" ht="69" x14ac:dyDescent="0.3">
      <c r="A3" s="137" t="s">
        <v>116</v>
      </c>
      <c r="B3" s="138" t="s">
        <v>201</v>
      </c>
      <c r="C3" s="137" t="s">
        <v>185</v>
      </c>
      <c r="D3" s="137" t="s">
        <v>186</v>
      </c>
      <c r="E3" s="137" t="s">
        <v>187</v>
      </c>
      <c r="F3" s="137" t="s">
        <v>188</v>
      </c>
      <c r="G3" s="137" t="s">
        <v>189</v>
      </c>
      <c r="H3" s="137" t="s">
        <v>190</v>
      </c>
      <c r="I3" s="138" t="s">
        <v>191</v>
      </c>
      <c r="J3" s="138" t="s">
        <v>192</v>
      </c>
      <c r="K3" s="138" t="s">
        <v>193</v>
      </c>
      <c r="L3" s="138" t="s">
        <v>194</v>
      </c>
      <c r="M3" s="139" t="s">
        <v>195</v>
      </c>
      <c r="N3" s="139" t="s">
        <v>196</v>
      </c>
      <c r="O3" s="140" t="s">
        <v>197</v>
      </c>
      <c r="P3" s="140" t="s">
        <v>198</v>
      </c>
      <c r="Q3" s="140" t="s">
        <v>66</v>
      </c>
      <c r="R3" s="137" t="s">
        <v>67</v>
      </c>
    </row>
    <row r="4" spans="1:18" ht="17.25" x14ac:dyDescent="0.3">
      <c r="A4" s="141">
        <v>45078</v>
      </c>
      <c r="B4" s="129" t="s">
        <v>3</v>
      </c>
      <c r="C4" s="88">
        <v>37566</v>
      </c>
      <c r="D4" s="88">
        <v>24469</v>
      </c>
      <c r="E4" s="130">
        <v>0.65136027258691365</v>
      </c>
      <c r="F4" s="88">
        <v>14449</v>
      </c>
      <c r="G4" s="88">
        <v>8555</v>
      </c>
      <c r="H4" s="130">
        <v>0.22773252409093328</v>
      </c>
      <c r="I4" s="88">
        <v>8469</v>
      </c>
      <c r="J4" s="130">
        <v>0.22544321993291808</v>
      </c>
      <c r="K4" s="88">
        <v>86</v>
      </c>
      <c r="L4" s="130">
        <v>2.2893041580152266E-3</v>
      </c>
      <c r="M4" s="88">
        <v>10020</v>
      </c>
      <c r="N4" s="130">
        <v>0.26673055422456476</v>
      </c>
      <c r="O4" s="88">
        <v>13097</v>
      </c>
      <c r="P4" s="131">
        <v>0.3486397274130863</v>
      </c>
      <c r="Q4" s="77"/>
      <c r="R4" s="120" t="s">
        <v>145</v>
      </c>
    </row>
    <row r="5" spans="1:18" ht="17.25" x14ac:dyDescent="0.3">
      <c r="A5" s="141">
        <v>45078</v>
      </c>
      <c r="B5" s="129" t="s">
        <v>4</v>
      </c>
      <c r="C5" s="88">
        <v>25</v>
      </c>
      <c r="D5" s="117"/>
      <c r="E5" s="130"/>
      <c r="F5" s="117"/>
      <c r="G5" s="88">
        <v>10</v>
      </c>
      <c r="H5" s="130">
        <v>0.4</v>
      </c>
      <c r="I5" s="88">
        <v>10</v>
      </c>
      <c r="J5" s="130">
        <v>0.4</v>
      </c>
      <c r="K5" s="88">
        <v>0</v>
      </c>
      <c r="L5" s="130">
        <v>0</v>
      </c>
      <c r="M5" s="88"/>
      <c r="N5" s="130"/>
      <c r="O5" s="88">
        <v>0</v>
      </c>
      <c r="P5" s="131">
        <v>0</v>
      </c>
      <c r="Q5" s="77">
        <v>1</v>
      </c>
      <c r="R5" s="120" t="s">
        <v>146</v>
      </c>
    </row>
    <row r="6" spans="1:18" ht="17.25" x14ac:dyDescent="0.3">
      <c r="A6" s="141">
        <v>45078</v>
      </c>
      <c r="B6" s="129" t="s">
        <v>5</v>
      </c>
      <c r="C6" s="88">
        <v>729</v>
      </c>
      <c r="D6" s="88">
        <v>608</v>
      </c>
      <c r="E6" s="130">
        <v>0.83401920438957478</v>
      </c>
      <c r="F6" s="88">
        <v>438</v>
      </c>
      <c r="G6" s="88">
        <v>259</v>
      </c>
      <c r="H6" s="130">
        <v>0.355281207133059</v>
      </c>
      <c r="I6" s="88"/>
      <c r="J6" s="130"/>
      <c r="K6" s="88"/>
      <c r="L6" s="130"/>
      <c r="M6" s="88">
        <v>170</v>
      </c>
      <c r="N6" s="130">
        <v>0.23319615912208505</v>
      </c>
      <c r="O6" s="88">
        <v>121</v>
      </c>
      <c r="P6" s="131">
        <v>0.16598079561042525</v>
      </c>
      <c r="Q6" s="77">
        <v>1</v>
      </c>
      <c r="R6" s="120" t="s">
        <v>146</v>
      </c>
    </row>
    <row r="7" spans="1:18" ht="17.25" x14ac:dyDescent="0.3">
      <c r="A7" s="141">
        <v>45078</v>
      </c>
      <c r="B7" s="129" t="s">
        <v>6</v>
      </c>
      <c r="C7" s="88">
        <v>5856</v>
      </c>
      <c r="D7" s="88">
        <v>3771</v>
      </c>
      <c r="E7" s="130">
        <v>0.64395491803278693</v>
      </c>
      <c r="F7" s="88">
        <v>2685</v>
      </c>
      <c r="G7" s="88">
        <v>1999</v>
      </c>
      <c r="H7" s="130">
        <v>0.34135928961748635</v>
      </c>
      <c r="I7" s="88">
        <v>1973</v>
      </c>
      <c r="J7" s="130">
        <v>0.33691939890710382</v>
      </c>
      <c r="K7" s="88">
        <v>26</v>
      </c>
      <c r="L7" s="130">
        <v>4.4398907103825134E-3</v>
      </c>
      <c r="M7" s="88">
        <v>1086</v>
      </c>
      <c r="N7" s="130">
        <v>0.18545081967213115</v>
      </c>
      <c r="O7" s="88">
        <v>2085</v>
      </c>
      <c r="P7" s="131">
        <v>0.35604508196721313</v>
      </c>
      <c r="Q7" s="77"/>
      <c r="R7" s="120" t="s">
        <v>145</v>
      </c>
    </row>
    <row r="8" spans="1:18" ht="17.25" x14ac:dyDescent="0.3">
      <c r="A8" s="141">
        <v>45078</v>
      </c>
      <c r="B8" s="129" t="s">
        <v>7</v>
      </c>
      <c r="C8" s="88">
        <v>991</v>
      </c>
      <c r="D8" s="88">
        <v>713</v>
      </c>
      <c r="E8" s="130">
        <v>0.71947527749747731</v>
      </c>
      <c r="F8" s="88">
        <v>514</v>
      </c>
      <c r="G8" s="88">
        <v>335</v>
      </c>
      <c r="H8" s="130">
        <v>0.33804238143289606</v>
      </c>
      <c r="I8" s="88"/>
      <c r="J8" s="130"/>
      <c r="K8" s="88"/>
      <c r="L8" s="130"/>
      <c r="M8" s="88">
        <v>199</v>
      </c>
      <c r="N8" s="130">
        <v>0.20080726538849647</v>
      </c>
      <c r="O8" s="88">
        <v>278</v>
      </c>
      <c r="P8" s="131">
        <v>0.28052472250252269</v>
      </c>
      <c r="Q8" s="77">
        <v>1</v>
      </c>
      <c r="R8" s="120" t="s">
        <v>146</v>
      </c>
    </row>
    <row r="9" spans="1:18" ht="17.25" x14ac:dyDescent="0.3">
      <c r="A9" s="141">
        <v>45078</v>
      </c>
      <c r="B9" s="129" t="s">
        <v>8</v>
      </c>
      <c r="C9" s="88">
        <v>811</v>
      </c>
      <c r="D9" s="88">
        <v>418</v>
      </c>
      <c r="E9" s="130">
        <v>0.51541307028360051</v>
      </c>
      <c r="F9" s="88">
        <v>303</v>
      </c>
      <c r="G9" s="88">
        <v>213</v>
      </c>
      <c r="H9" s="130">
        <v>0.26263871763255242</v>
      </c>
      <c r="I9" s="88">
        <v>213</v>
      </c>
      <c r="J9" s="130">
        <v>0.26263871763255242</v>
      </c>
      <c r="K9" s="88">
        <v>0</v>
      </c>
      <c r="L9" s="130">
        <v>0</v>
      </c>
      <c r="M9" s="88">
        <v>115</v>
      </c>
      <c r="N9" s="130">
        <v>0.14180024660912455</v>
      </c>
      <c r="O9" s="88">
        <v>393</v>
      </c>
      <c r="P9" s="131">
        <v>0.48458692971639949</v>
      </c>
      <c r="Q9" s="77"/>
      <c r="R9" s="120" t="s">
        <v>145</v>
      </c>
    </row>
    <row r="10" spans="1:18" s="51" customFormat="1" ht="17.25" x14ac:dyDescent="0.3">
      <c r="A10" s="142">
        <v>45078</v>
      </c>
      <c r="B10" s="133" t="s">
        <v>9</v>
      </c>
      <c r="C10" s="88">
        <v>24472</v>
      </c>
      <c r="D10" s="88">
        <v>14668</v>
      </c>
      <c r="E10" s="130">
        <v>0.59937888198757761</v>
      </c>
      <c r="F10" s="88">
        <v>10169</v>
      </c>
      <c r="G10" s="88">
        <v>5781</v>
      </c>
      <c r="H10" s="130">
        <v>0.23622915985616214</v>
      </c>
      <c r="I10" s="88">
        <v>5728</v>
      </c>
      <c r="J10" s="130">
        <v>0.23406341941811049</v>
      </c>
      <c r="K10" s="88">
        <v>53</v>
      </c>
      <c r="L10" s="130">
        <v>2.1657404380516507E-3</v>
      </c>
      <c r="M10" s="88">
        <v>4499</v>
      </c>
      <c r="N10" s="130">
        <v>0.18384275907159203</v>
      </c>
      <c r="O10" s="88">
        <v>9804</v>
      </c>
      <c r="P10" s="131">
        <v>0.40062111801242234</v>
      </c>
      <c r="Q10" s="77"/>
      <c r="R10" s="120" t="s">
        <v>145</v>
      </c>
    </row>
    <row r="11" spans="1:18" ht="17.25" x14ac:dyDescent="0.3">
      <c r="A11" s="141">
        <v>45078</v>
      </c>
      <c r="B11" s="129" t="s">
        <v>10</v>
      </c>
      <c r="C11" s="88">
        <v>753</v>
      </c>
      <c r="D11" s="88">
        <v>667</v>
      </c>
      <c r="E11" s="130">
        <v>0.88579017264276227</v>
      </c>
      <c r="F11" s="88">
        <v>456</v>
      </c>
      <c r="G11" s="88">
        <v>252</v>
      </c>
      <c r="H11" s="130">
        <v>0.33466135458167329</v>
      </c>
      <c r="I11" s="88">
        <v>237</v>
      </c>
      <c r="J11" s="130">
        <v>0.3147410358565737</v>
      </c>
      <c r="K11" s="88">
        <v>15</v>
      </c>
      <c r="L11" s="130">
        <v>1.9920318725099601E-2</v>
      </c>
      <c r="M11" s="88">
        <v>211</v>
      </c>
      <c r="N11" s="130">
        <v>0.28021248339973437</v>
      </c>
      <c r="O11" s="88">
        <v>86</v>
      </c>
      <c r="P11" s="131">
        <v>0.11420982735723771</v>
      </c>
      <c r="Q11" s="77"/>
      <c r="R11" s="120" t="s">
        <v>145</v>
      </c>
    </row>
    <row r="12" spans="1:18" ht="17.25" x14ac:dyDescent="0.3">
      <c r="A12" s="141">
        <v>45078</v>
      </c>
      <c r="B12" s="129" t="s">
        <v>11</v>
      </c>
      <c r="C12" s="88">
        <v>2987</v>
      </c>
      <c r="D12" s="88">
        <v>1914</v>
      </c>
      <c r="E12" s="130">
        <v>0.64077669902912626</v>
      </c>
      <c r="F12" s="88">
        <v>1272</v>
      </c>
      <c r="G12" s="88">
        <v>1033</v>
      </c>
      <c r="H12" s="130">
        <v>0.3458319383997322</v>
      </c>
      <c r="I12" s="88"/>
      <c r="J12" s="130"/>
      <c r="K12" s="88"/>
      <c r="L12" s="130"/>
      <c r="M12" s="88">
        <v>642</v>
      </c>
      <c r="N12" s="130">
        <v>0.21493136926682291</v>
      </c>
      <c r="O12" s="88">
        <v>1073</v>
      </c>
      <c r="P12" s="131">
        <v>0.35922330097087379</v>
      </c>
      <c r="Q12" s="77">
        <v>1</v>
      </c>
      <c r="R12" s="120" t="s">
        <v>146</v>
      </c>
    </row>
    <row r="13" spans="1:18" ht="17.25" x14ac:dyDescent="0.3">
      <c r="A13" s="141">
        <v>45078</v>
      </c>
      <c r="B13" s="129" t="s">
        <v>12</v>
      </c>
      <c r="C13" s="88">
        <v>35412</v>
      </c>
      <c r="D13" s="88">
        <v>27851</v>
      </c>
      <c r="E13" s="130">
        <v>0.78648480740991755</v>
      </c>
      <c r="F13" s="88">
        <v>20918</v>
      </c>
      <c r="G13" s="88">
        <v>9204</v>
      </c>
      <c r="H13" s="130">
        <v>0.25991189427312777</v>
      </c>
      <c r="I13" s="88">
        <v>9107</v>
      </c>
      <c r="J13" s="130">
        <v>0.25717270981588164</v>
      </c>
      <c r="K13" s="88">
        <v>97</v>
      </c>
      <c r="L13" s="130">
        <v>2.7391844572461311E-3</v>
      </c>
      <c r="M13" s="88">
        <v>6933</v>
      </c>
      <c r="N13" s="130">
        <v>0.19578109115554049</v>
      </c>
      <c r="O13" s="88">
        <v>7561</v>
      </c>
      <c r="P13" s="131">
        <v>0.21351519259008245</v>
      </c>
      <c r="Q13" s="77"/>
      <c r="R13" s="120" t="s">
        <v>145</v>
      </c>
    </row>
    <row r="14" spans="1:18" ht="17.25" x14ac:dyDescent="0.3">
      <c r="A14" s="141">
        <v>45078</v>
      </c>
      <c r="B14" s="129" t="s">
        <v>13</v>
      </c>
      <c r="C14" s="88">
        <v>1038</v>
      </c>
      <c r="D14" s="88">
        <v>762</v>
      </c>
      <c r="E14" s="130">
        <v>0.73410404624277459</v>
      </c>
      <c r="F14" s="88">
        <v>490</v>
      </c>
      <c r="G14" s="88">
        <v>294</v>
      </c>
      <c r="H14" s="130">
        <v>0.2832369942196532</v>
      </c>
      <c r="I14" s="88">
        <v>294</v>
      </c>
      <c r="J14" s="130">
        <v>0.2832369942196532</v>
      </c>
      <c r="K14" s="88">
        <v>0</v>
      </c>
      <c r="L14" s="130">
        <v>0</v>
      </c>
      <c r="M14" s="88">
        <v>272</v>
      </c>
      <c r="N14" s="130">
        <v>0.26204238921001927</v>
      </c>
      <c r="O14" s="88">
        <v>276</v>
      </c>
      <c r="P14" s="131">
        <v>0.26589595375722541</v>
      </c>
      <c r="Q14" s="77"/>
      <c r="R14" s="120" t="s">
        <v>145</v>
      </c>
    </row>
    <row r="15" spans="1:18" ht="17.25" x14ac:dyDescent="0.3">
      <c r="A15" s="141">
        <v>45078</v>
      </c>
      <c r="B15" s="129" t="s">
        <v>14</v>
      </c>
      <c r="C15" s="88">
        <v>3962</v>
      </c>
      <c r="D15" s="88">
        <v>2562</v>
      </c>
      <c r="E15" s="130">
        <v>0.64664310954063609</v>
      </c>
      <c r="F15" s="88">
        <v>1739</v>
      </c>
      <c r="G15" s="88">
        <v>1278</v>
      </c>
      <c r="H15" s="130">
        <v>0.32256436143361938</v>
      </c>
      <c r="I15" s="88">
        <v>1267</v>
      </c>
      <c r="J15" s="130">
        <v>0.31978798586572438</v>
      </c>
      <c r="K15" s="88">
        <v>11</v>
      </c>
      <c r="L15" s="130">
        <v>2.7763755678950025E-3</v>
      </c>
      <c r="M15" s="88">
        <v>823</v>
      </c>
      <c r="N15" s="130">
        <v>0.20772337203432609</v>
      </c>
      <c r="O15" s="88">
        <v>1400</v>
      </c>
      <c r="P15" s="131">
        <v>0.35335689045936397</v>
      </c>
      <c r="Q15" s="77"/>
      <c r="R15" s="120" t="s">
        <v>145</v>
      </c>
    </row>
    <row r="16" spans="1:18" ht="17.25" x14ac:dyDescent="0.3">
      <c r="A16" s="141">
        <v>45078</v>
      </c>
      <c r="B16" s="129" t="s">
        <v>15</v>
      </c>
      <c r="C16" s="88">
        <v>6730</v>
      </c>
      <c r="D16" s="88">
        <v>5548</v>
      </c>
      <c r="E16" s="130">
        <v>0.82436849925705791</v>
      </c>
      <c r="F16" s="88">
        <v>4066</v>
      </c>
      <c r="G16" s="88">
        <v>2500</v>
      </c>
      <c r="H16" s="130">
        <v>0.37147102526002973</v>
      </c>
      <c r="I16" s="88">
        <v>2487</v>
      </c>
      <c r="J16" s="130">
        <v>0.36953937592867758</v>
      </c>
      <c r="K16" s="88">
        <v>13</v>
      </c>
      <c r="L16" s="130">
        <v>1.9316493313521546E-3</v>
      </c>
      <c r="M16" s="88">
        <v>1482</v>
      </c>
      <c r="N16" s="130">
        <v>0.22020802377414561</v>
      </c>
      <c r="O16" s="88">
        <v>1182</v>
      </c>
      <c r="P16" s="131">
        <v>0.17563150074294204</v>
      </c>
      <c r="Q16" s="77"/>
      <c r="R16" s="120" t="s">
        <v>145</v>
      </c>
    </row>
    <row r="17" spans="1:18" ht="17.25" x14ac:dyDescent="0.3">
      <c r="A17" s="141">
        <v>45078</v>
      </c>
      <c r="B17" s="129" t="s">
        <v>16</v>
      </c>
      <c r="C17" s="88">
        <v>513</v>
      </c>
      <c r="D17" s="88">
        <v>469</v>
      </c>
      <c r="E17" s="130">
        <v>0.91423001949317739</v>
      </c>
      <c r="F17" s="88">
        <v>300</v>
      </c>
      <c r="G17" s="88">
        <v>169</v>
      </c>
      <c r="H17" s="130">
        <v>0.32943469785575047</v>
      </c>
      <c r="I17" s="88">
        <v>135</v>
      </c>
      <c r="J17" s="130">
        <v>0.26315789473684209</v>
      </c>
      <c r="K17" s="88">
        <v>34</v>
      </c>
      <c r="L17" s="130">
        <v>6.6276803118908378E-2</v>
      </c>
      <c r="M17" s="88">
        <v>169</v>
      </c>
      <c r="N17" s="130">
        <v>0.32943469785575047</v>
      </c>
      <c r="O17" s="88">
        <v>44</v>
      </c>
      <c r="P17" s="131">
        <v>8.5769980506822607E-2</v>
      </c>
      <c r="Q17" s="77"/>
      <c r="R17" s="120" t="s">
        <v>145</v>
      </c>
    </row>
    <row r="18" spans="1:18" ht="17.25" x14ac:dyDescent="0.3">
      <c r="A18" s="141">
        <v>45078</v>
      </c>
      <c r="B18" s="129" t="s">
        <v>17</v>
      </c>
      <c r="C18" s="88">
        <v>34536</v>
      </c>
      <c r="D18" s="88">
        <v>27694</v>
      </c>
      <c r="E18" s="130">
        <v>0.80188788510539721</v>
      </c>
      <c r="F18" s="88">
        <v>21563</v>
      </c>
      <c r="G18" s="88">
        <v>11815</v>
      </c>
      <c r="H18" s="130">
        <v>0.34210678712068565</v>
      </c>
      <c r="I18" s="88">
        <v>11544</v>
      </c>
      <c r="J18" s="130">
        <v>0.33425990271021544</v>
      </c>
      <c r="K18" s="88">
        <v>271</v>
      </c>
      <c r="L18" s="130">
        <v>7.8468844104702343E-3</v>
      </c>
      <c r="M18" s="88">
        <v>6131</v>
      </c>
      <c r="N18" s="130">
        <v>0.17752490155200371</v>
      </c>
      <c r="O18" s="88">
        <v>6842</v>
      </c>
      <c r="P18" s="131">
        <v>0.19811211489460273</v>
      </c>
      <c r="Q18" s="77"/>
      <c r="R18" s="120" t="s">
        <v>145</v>
      </c>
    </row>
    <row r="19" spans="1:18" ht="17.25" x14ac:dyDescent="0.3">
      <c r="A19" s="141">
        <v>45078</v>
      </c>
      <c r="B19" s="129" t="s">
        <v>18</v>
      </c>
      <c r="C19" s="88">
        <v>4582</v>
      </c>
      <c r="D19" s="88">
        <v>3152</v>
      </c>
      <c r="E19" s="130">
        <v>0.68790920995198601</v>
      </c>
      <c r="F19" s="88">
        <v>2468</v>
      </c>
      <c r="G19" s="88">
        <v>1558</v>
      </c>
      <c r="H19" s="130">
        <v>0.34002618943692708</v>
      </c>
      <c r="I19" s="88">
        <v>1530</v>
      </c>
      <c r="J19" s="130">
        <v>0.33391532082060238</v>
      </c>
      <c r="K19" s="88">
        <v>28</v>
      </c>
      <c r="L19" s="130">
        <v>6.1108686163247493E-3</v>
      </c>
      <c r="M19" s="88">
        <v>684</v>
      </c>
      <c r="N19" s="130">
        <v>0.14927979048450457</v>
      </c>
      <c r="O19" s="88">
        <v>1430</v>
      </c>
      <c r="P19" s="131">
        <v>0.31209079004801399</v>
      </c>
      <c r="Q19" s="77"/>
      <c r="R19" s="120" t="s">
        <v>145</v>
      </c>
    </row>
    <row r="20" spans="1:18" ht="17.25" x14ac:dyDescent="0.3">
      <c r="A20" s="141">
        <v>45078</v>
      </c>
      <c r="B20" s="129" t="s">
        <v>19</v>
      </c>
      <c r="C20" s="88">
        <v>2450</v>
      </c>
      <c r="D20" s="88">
        <v>1675</v>
      </c>
      <c r="E20" s="130">
        <v>0.68367346938775508</v>
      </c>
      <c r="F20" s="88">
        <v>1161</v>
      </c>
      <c r="G20" s="88">
        <v>735</v>
      </c>
      <c r="H20" s="130">
        <v>0.3</v>
      </c>
      <c r="I20" s="88"/>
      <c r="J20" s="130"/>
      <c r="K20" s="88"/>
      <c r="L20" s="130"/>
      <c r="M20" s="88">
        <v>514</v>
      </c>
      <c r="N20" s="130">
        <v>0.20979591836734693</v>
      </c>
      <c r="O20" s="88">
        <v>775</v>
      </c>
      <c r="P20" s="131">
        <v>0.31632653061224492</v>
      </c>
      <c r="Q20" s="77">
        <v>1</v>
      </c>
      <c r="R20" s="120" t="s">
        <v>146</v>
      </c>
    </row>
    <row r="21" spans="1:18" ht="17.25" x14ac:dyDescent="0.3">
      <c r="A21" s="141">
        <v>45078</v>
      </c>
      <c r="B21" s="129" t="s">
        <v>20</v>
      </c>
      <c r="C21" s="88">
        <v>627</v>
      </c>
      <c r="D21" s="88">
        <v>414</v>
      </c>
      <c r="E21" s="130">
        <v>0.66028708133971292</v>
      </c>
      <c r="F21" s="88">
        <v>279</v>
      </c>
      <c r="G21" s="88">
        <v>250</v>
      </c>
      <c r="H21" s="130">
        <v>0.39872408293460926</v>
      </c>
      <c r="I21" s="88">
        <v>250</v>
      </c>
      <c r="J21" s="130">
        <v>0.39872408293460926</v>
      </c>
      <c r="K21" s="88">
        <v>0</v>
      </c>
      <c r="L21" s="130">
        <v>0</v>
      </c>
      <c r="M21" s="88">
        <v>135</v>
      </c>
      <c r="N21" s="130">
        <v>0.21531100478468901</v>
      </c>
      <c r="O21" s="88">
        <v>213</v>
      </c>
      <c r="P21" s="131">
        <v>0.33971291866028708</v>
      </c>
      <c r="Q21" s="77"/>
      <c r="R21" s="120" t="s">
        <v>145</v>
      </c>
    </row>
    <row r="22" spans="1:18" ht="17.25" x14ac:dyDescent="0.3">
      <c r="A22" s="141">
        <v>45078</v>
      </c>
      <c r="B22" s="129" t="s">
        <v>21</v>
      </c>
      <c r="C22" s="88">
        <v>300110</v>
      </c>
      <c r="D22" s="88">
        <v>211990</v>
      </c>
      <c r="E22" s="130">
        <v>0.70637432941254874</v>
      </c>
      <c r="F22" s="88">
        <v>145193</v>
      </c>
      <c r="G22" s="88">
        <v>91894</v>
      </c>
      <c r="H22" s="130">
        <v>0.30620105961147581</v>
      </c>
      <c r="I22" s="88">
        <v>91769</v>
      </c>
      <c r="J22" s="130">
        <v>0.30578454566658891</v>
      </c>
      <c r="K22" s="88">
        <v>125</v>
      </c>
      <c r="L22" s="130">
        <v>4.1651394488687483E-4</v>
      </c>
      <c r="M22" s="88">
        <v>66797</v>
      </c>
      <c r="N22" s="130">
        <v>0.22257505581286863</v>
      </c>
      <c r="O22" s="88">
        <v>88120</v>
      </c>
      <c r="P22" s="131">
        <v>0.29362567058745126</v>
      </c>
      <c r="Q22" s="77"/>
      <c r="R22" s="120" t="s">
        <v>145</v>
      </c>
    </row>
    <row r="23" spans="1:18" ht="17.25" x14ac:dyDescent="0.3">
      <c r="A23" s="141">
        <v>45078</v>
      </c>
      <c r="B23" s="129" t="s">
        <v>22</v>
      </c>
      <c r="C23" s="88">
        <v>5413</v>
      </c>
      <c r="D23" s="88">
        <v>4366</v>
      </c>
      <c r="E23" s="130">
        <v>0.80657675965268794</v>
      </c>
      <c r="F23" s="88">
        <v>3415</v>
      </c>
      <c r="G23" s="88">
        <v>1663</v>
      </c>
      <c r="H23" s="130">
        <v>0.30722335119157584</v>
      </c>
      <c r="I23" s="88">
        <v>1648</v>
      </c>
      <c r="J23" s="130">
        <v>0.30445224459634213</v>
      </c>
      <c r="K23" s="88">
        <v>15</v>
      </c>
      <c r="L23" s="130">
        <v>2.7711065952336967E-3</v>
      </c>
      <c r="M23" s="88">
        <v>951</v>
      </c>
      <c r="N23" s="130">
        <v>0.17568815813781638</v>
      </c>
      <c r="O23" s="88">
        <v>1047</v>
      </c>
      <c r="P23" s="131">
        <v>0.19342324034731204</v>
      </c>
      <c r="Q23" s="77"/>
      <c r="R23" s="120" t="s">
        <v>145</v>
      </c>
    </row>
    <row r="24" spans="1:18" ht="17.25" x14ac:dyDescent="0.3">
      <c r="A24" s="141">
        <v>45078</v>
      </c>
      <c r="B24" s="129" t="s">
        <v>23</v>
      </c>
      <c r="C24" s="88">
        <v>4269</v>
      </c>
      <c r="D24" s="88">
        <v>2966</v>
      </c>
      <c r="E24" s="130">
        <v>0.6947762942141017</v>
      </c>
      <c r="F24" s="88">
        <v>1957</v>
      </c>
      <c r="G24" s="88">
        <v>857</v>
      </c>
      <c r="H24" s="130">
        <v>0.20074959006793161</v>
      </c>
      <c r="I24" s="88">
        <v>857</v>
      </c>
      <c r="J24" s="130">
        <v>0.20074959006793161</v>
      </c>
      <c r="K24" s="88">
        <v>0</v>
      </c>
      <c r="L24" s="130">
        <v>0</v>
      </c>
      <c r="M24" s="88">
        <v>1009</v>
      </c>
      <c r="N24" s="130">
        <v>0.23635511829468259</v>
      </c>
      <c r="O24" s="88">
        <v>1303</v>
      </c>
      <c r="P24" s="131">
        <v>0.30522370578589836</v>
      </c>
      <c r="Q24" s="77"/>
      <c r="R24" s="120" t="s">
        <v>145</v>
      </c>
    </row>
    <row r="25" spans="1:18" ht="17.25" x14ac:dyDescent="0.3">
      <c r="A25" s="141">
        <v>45078</v>
      </c>
      <c r="B25" s="129" t="s">
        <v>24</v>
      </c>
      <c r="C25" s="88">
        <v>472</v>
      </c>
      <c r="D25" s="88">
        <v>359</v>
      </c>
      <c r="E25" s="130">
        <v>0.76059322033898302</v>
      </c>
      <c r="F25" s="88">
        <v>250</v>
      </c>
      <c r="G25" s="88">
        <v>159</v>
      </c>
      <c r="H25" s="130">
        <v>0.33686440677966101</v>
      </c>
      <c r="I25" s="88">
        <v>159</v>
      </c>
      <c r="J25" s="130">
        <v>0.33686440677966101</v>
      </c>
      <c r="K25" s="88">
        <v>0</v>
      </c>
      <c r="L25" s="130">
        <v>0</v>
      </c>
      <c r="M25" s="88">
        <v>109</v>
      </c>
      <c r="N25" s="130">
        <v>0.2309322033898305</v>
      </c>
      <c r="O25" s="88">
        <v>113</v>
      </c>
      <c r="P25" s="131">
        <v>0.23940677966101695</v>
      </c>
      <c r="Q25" s="77"/>
      <c r="R25" s="120" t="s">
        <v>145</v>
      </c>
    </row>
    <row r="26" spans="1:18" ht="17.25" x14ac:dyDescent="0.3">
      <c r="A26" s="141">
        <v>45078</v>
      </c>
      <c r="B26" s="129" t="s">
        <v>25</v>
      </c>
      <c r="C26" s="88">
        <v>3040</v>
      </c>
      <c r="D26" s="88">
        <v>2018</v>
      </c>
      <c r="E26" s="130">
        <v>0.66381578947368425</v>
      </c>
      <c r="F26" s="88">
        <v>1341</v>
      </c>
      <c r="G26" s="88">
        <v>971</v>
      </c>
      <c r="H26" s="130">
        <v>0.31940789473684211</v>
      </c>
      <c r="I26" s="88">
        <v>971</v>
      </c>
      <c r="J26" s="130">
        <v>0.31940789473684211</v>
      </c>
      <c r="K26" s="88">
        <v>0</v>
      </c>
      <c r="L26" s="130">
        <v>0</v>
      </c>
      <c r="M26" s="88">
        <v>677</v>
      </c>
      <c r="N26" s="130">
        <v>0.22269736842105264</v>
      </c>
      <c r="O26" s="88">
        <v>1022</v>
      </c>
      <c r="P26" s="131">
        <v>0.33618421052631581</v>
      </c>
      <c r="Q26" s="77"/>
      <c r="R26" s="120" t="s">
        <v>145</v>
      </c>
    </row>
    <row r="27" spans="1:18" ht="17.25" x14ac:dyDescent="0.3">
      <c r="A27" s="141">
        <v>45078</v>
      </c>
      <c r="B27" s="129" t="s">
        <v>26</v>
      </c>
      <c r="C27" s="88">
        <v>10272</v>
      </c>
      <c r="D27" s="88">
        <v>7402</v>
      </c>
      <c r="E27" s="130">
        <v>0.72059968847352029</v>
      </c>
      <c r="F27" s="88">
        <v>5631</v>
      </c>
      <c r="G27" s="88">
        <v>3301</v>
      </c>
      <c r="H27" s="130">
        <v>0.32135903426791279</v>
      </c>
      <c r="I27" s="88">
        <v>3256</v>
      </c>
      <c r="J27" s="130">
        <v>0.31697819314641745</v>
      </c>
      <c r="K27" s="88">
        <v>45</v>
      </c>
      <c r="L27" s="130">
        <v>4.3808411214953267E-3</v>
      </c>
      <c r="M27" s="88">
        <v>1771</v>
      </c>
      <c r="N27" s="130">
        <v>0.17241043613707166</v>
      </c>
      <c r="O27" s="88">
        <v>2870</v>
      </c>
      <c r="P27" s="131">
        <v>0.27940031152647976</v>
      </c>
      <c r="Q27" s="77"/>
      <c r="R27" s="120" t="s">
        <v>145</v>
      </c>
    </row>
    <row r="28" spans="1:18" ht="17.25" x14ac:dyDescent="0.3">
      <c r="A28" s="141">
        <v>45078</v>
      </c>
      <c r="B28" s="129" t="s">
        <v>27</v>
      </c>
      <c r="C28" s="88">
        <v>215</v>
      </c>
      <c r="D28" s="88">
        <v>191</v>
      </c>
      <c r="E28" s="130">
        <v>0.88837209302325582</v>
      </c>
      <c r="F28" s="88">
        <v>145</v>
      </c>
      <c r="G28" s="88">
        <v>93</v>
      </c>
      <c r="H28" s="130">
        <v>0.4325581395348837</v>
      </c>
      <c r="I28" s="88">
        <v>77</v>
      </c>
      <c r="J28" s="130">
        <v>0.35813953488372091</v>
      </c>
      <c r="K28" s="88">
        <v>16</v>
      </c>
      <c r="L28" s="130">
        <v>7.441860465116279E-2</v>
      </c>
      <c r="M28" s="88">
        <v>46</v>
      </c>
      <c r="N28" s="130">
        <v>0.21395348837209302</v>
      </c>
      <c r="O28" s="88">
        <v>24</v>
      </c>
      <c r="P28" s="131">
        <v>0.11162790697674418</v>
      </c>
      <c r="Q28" s="77"/>
      <c r="R28" s="120" t="s">
        <v>145</v>
      </c>
    </row>
    <row r="29" spans="1:18" ht="17.25" x14ac:dyDescent="0.3">
      <c r="A29" s="141">
        <v>45078</v>
      </c>
      <c r="B29" s="129" t="s">
        <v>28</v>
      </c>
      <c r="C29" s="88">
        <v>253</v>
      </c>
      <c r="D29" s="88">
        <v>170</v>
      </c>
      <c r="E29" s="130">
        <v>0.67193675889328064</v>
      </c>
      <c r="F29" s="88">
        <v>101</v>
      </c>
      <c r="G29" s="88">
        <v>58</v>
      </c>
      <c r="H29" s="130">
        <v>0.22924901185770752</v>
      </c>
      <c r="I29" s="88">
        <v>58</v>
      </c>
      <c r="J29" s="130">
        <v>0.22924901185770752</v>
      </c>
      <c r="K29" s="88">
        <v>0</v>
      </c>
      <c r="L29" s="130">
        <v>0</v>
      </c>
      <c r="M29" s="88">
        <v>69</v>
      </c>
      <c r="N29" s="130">
        <v>0.27272727272727271</v>
      </c>
      <c r="O29" s="88">
        <v>83</v>
      </c>
      <c r="P29" s="131">
        <v>0.32806324110671936</v>
      </c>
      <c r="Q29" s="77"/>
      <c r="R29" s="120" t="s">
        <v>145</v>
      </c>
    </row>
    <row r="30" spans="1:18" ht="17.25" x14ac:dyDescent="0.3">
      <c r="A30" s="141">
        <v>45078</v>
      </c>
      <c r="B30" s="129" t="s">
        <v>29</v>
      </c>
      <c r="C30" s="88">
        <v>13015</v>
      </c>
      <c r="D30" s="88">
        <v>8443</v>
      </c>
      <c r="E30" s="130">
        <v>0.64871302343449866</v>
      </c>
      <c r="F30" s="88">
        <v>5569</v>
      </c>
      <c r="G30" s="88">
        <v>2967</v>
      </c>
      <c r="H30" s="130">
        <v>0.2279677295428352</v>
      </c>
      <c r="I30" s="88">
        <v>2912</v>
      </c>
      <c r="J30" s="130">
        <v>0.22374183634268152</v>
      </c>
      <c r="K30" s="88">
        <v>55</v>
      </c>
      <c r="L30" s="130">
        <v>4.2258932001536685E-3</v>
      </c>
      <c r="M30" s="88">
        <v>2874</v>
      </c>
      <c r="N30" s="130">
        <v>0.22082212831348444</v>
      </c>
      <c r="O30" s="88">
        <v>4572</v>
      </c>
      <c r="P30" s="131">
        <v>0.35128697656550134</v>
      </c>
      <c r="Q30" s="77"/>
      <c r="R30" s="120" t="s">
        <v>145</v>
      </c>
    </row>
    <row r="31" spans="1:18" ht="17.25" x14ac:dyDescent="0.3">
      <c r="A31" s="141">
        <v>45078</v>
      </c>
      <c r="B31" s="129" t="s">
        <v>30</v>
      </c>
      <c r="C31" s="88">
        <v>2272</v>
      </c>
      <c r="D31" s="88">
        <v>1522</v>
      </c>
      <c r="E31" s="130">
        <v>0.66989436619718312</v>
      </c>
      <c r="F31" s="88">
        <v>1016</v>
      </c>
      <c r="G31" s="88">
        <v>483</v>
      </c>
      <c r="H31" s="130">
        <v>0.21258802816901409</v>
      </c>
      <c r="I31" s="88">
        <v>468</v>
      </c>
      <c r="J31" s="130">
        <v>0.20598591549295775</v>
      </c>
      <c r="K31" s="88">
        <v>15</v>
      </c>
      <c r="L31" s="130">
        <v>6.6021126760563379E-3</v>
      </c>
      <c r="M31" s="88">
        <v>506</v>
      </c>
      <c r="N31" s="130">
        <v>0.22271126760563381</v>
      </c>
      <c r="O31" s="88">
        <v>750</v>
      </c>
      <c r="P31" s="131">
        <v>0.33010563380281688</v>
      </c>
      <c r="Q31" s="77"/>
      <c r="R31" s="120" t="s">
        <v>145</v>
      </c>
    </row>
    <row r="32" spans="1:18" ht="17.25" x14ac:dyDescent="0.3">
      <c r="A32" s="141">
        <v>45078</v>
      </c>
      <c r="B32" s="129" t="s">
        <v>31</v>
      </c>
      <c r="C32" s="88">
        <v>1942</v>
      </c>
      <c r="D32" s="88">
        <v>1126</v>
      </c>
      <c r="E32" s="130">
        <v>0.57981462409886719</v>
      </c>
      <c r="F32" s="88">
        <v>771</v>
      </c>
      <c r="G32" s="88">
        <v>706</v>
      </c>
      <c r="H32" s="130">
        <v>0.36354273944387228</v>
      </c>
      <c r="I32" s="88">
        <v>701</v>
      </c>
      <c r="J32" s="130">
        <v>0.36096807415036047</v>
      </c>
      <c r="K32" s="88">
        <v>5</v>
      </c>
      <c r="L32" s="130">
        <v>2.5746652935118436E-3</v>
      </c>
      <c r="M32" s="88">
        <v>355</v>
      </c>
      <c r="N32" s="130">
        <v>0.18280123583934088</v>
      </c>
      <c r="O32" s="88">
        <v>816</v>
      </c>
      <c r="P32" s="131">
        <v>0.42018537590113286</v>
      </c>
      <c r="Q32" s="77"/>
      <c r="R32" s="120" t="s">
        <v>145</v>
      </c>
    </row>
    <row r="33" spans="1:18" ht="17.25" x14ac:dyDescent="0.3">
      <c r="A33" s="141">
        <v>45078</v>
      </c>
      <c r="B33" s="129" t="s">
        <v>32</v>
      </c>
      <c r="C33" s="88">
        <v>76515</v>
      </c>
      <c r="D33" s="88">
        <v>57847</v>
      </c>
      <c r="E33" s="131">
        <v>0.75602169509246553</v>
      </c>
      <c r="F33" s="88">
        <v>40087</v>
      </c>
      <c r="G33" s="88">
        <v>27806</v>
      </c>
      <c r="H33" s="131">
        <v>0.36340586813043196</v>
      </c>
      <c r="I33" s="88">
        <v>27727</v>
      </c>
      <c r="J33" s="131">
        <v>0.3623733908383977</v>
      </c>
      <c r="K33" s="88">
        <v>79</v>
      </c>
      <c r="L33" s="131">
        <v>1.0324772920342416E-3</v>
      </c>
      <c r="M33" s="88">
        <v>17760</v>
      </c>
      <c r="N33" s="131">
        <v>0.23211135071554598</v>
      </c>
      <c r="O33" s="88">
        <v>18668</v>
      </c>
      <c r="P33" s="131">
        <v>0.24397830490753447</v>
      </c>
      <c r="Q33" s="77"/>
      <c r="R33" s="120" t="s">
        <v>145</v>
      </c>
    </row>
    <row r="34" spans="1:18" ht="17.25" x14ac:dyDescent="0.3">
      <c r="A34" s="141">
        <v>45078</v>
      </c>
      <c r="B34" s="129" t="s">
        <v>33</v>
      </c>
      <c r="C34" s="88">
        <v>5688</v>
      </c>
      <c r="D34" s="88">
        <v>4646</v>
      </c>
      <c r="E34" s="130">
        <v>0.81680731364275672</v>
      </c>
      <c r="F34" s="88">
        <v>3257</v>
      </c>
      <c r="G34" s="88">
        <v>2219</v>
      </c>
      <c r="H34" s="130">
        <v>0.39011954992967651</v>
      </c>
      <c r="I34" s="88">
        <v>1965</v>
      </c>
      <c r="J34" s="130">
        <v>0.34546413502109707</v>
      </c>
      <c r="K34" s="88">
        <v>254</v>
      </c>
      <c r="L34" s="130">
        <v>4.4655414908579466E-2</v>
      </c>
      <c r="M34" s="88">
        <v>1389</v>
      </c>
      <c r="N34" s="130">
        <v>0.24419831223628691</v>
      </c>
      <c r="O34" s="88">
        <v>1042</v>
      </c>
      <c r="P34" s="131">
        <v>0.18319268635724331</v>
      </c>
      <c r="Q34" s="77"/>
      <c r="R34" s="120" t="s">
        <v>145</v>
      </c>
    </row>
    <row r="35" spans="1:18" ht="17.25" x14ac:dyDescent="0.3">
      <c r="A35" s="141">
        <v>45078</v>
      </c>
      <c r="B35" s="129" t="s">
        <v>34</v>
      </c>
      <c r="C35" s="88">
        <v>431</v>
      </c>
      <c r="D35" s="88">
        <v>347</v>
      </c>
      <c r="E35" s="130">
        <v>0.80510440835266817</v>
      </c>
      <c r="F35" s="88">
        <v>233</v>
      </c>
      <c r="G35" s="88">
        <v>115</v>
      </c>
      <c r="H35" s="130">
        <v>0.26682134570765659</v>
      </c>
      <c r="I35" s="88">
        <v>115</v>
      </c>
      <c r="J35" s="130">
        <v>0.26682134570765659</v>
      </c>
      <c r="K35" s="88">
        <v>0</v>
      </c>
      <c r="L35" s="130">
        <v>0</v>
      </c>
      <c r="M35" s="88">
        <v>114</v>
      </c>
      <c r="N35" s="130">
        <v>0.26450116009280744</v>
      </c>
      <c r="O35" s="88">
        <v>84</v>
      </c>
      <c r="P35" s="131">
        <v>0.19489559164733178</v>
      </c>
      <c r="Q35" s="77"/>
      <c r="R35" s="120" t="s">
        <v>145</v>
      </c>
    </row>
    <row r="36" spans="1:18" ht="17.25" x14ac:dyDescent="0.3">
      <c r="A36" s="141">
        <v>45078</v>
      </c>
      <c r="B36" s="129" t="s">
        <v>35</v>
      </c>
      <c r="C36" s="88">
        <v>75277</v>
      </c>
      <c r="D36" s="88">
        <v>46254</v>
      </c>
      <c r="E36" s="130">
        <v>0.61445062901018899</v>
      </c>
      <c r="F36" s="88">
        <v>32721</v>
      </c>
      <c r="G36" s="88">
        <v>24366</v>
      </c>
      <c r="H36" s="130">
        <v>0.32368452515376545</v>
      </c>
      <c r="I36" s="88">
        <v>24339</v>
      </c>
      <c r="J36" s="130">
        <v>0.3233258498611794</v>
      </c>
      <c r="K36" s="88">
        <v>27</v>
      </c>
      <c r="L36" s="130">
        <v>3.5867529258604884E-4</v>
      </c>
      <c r="M36" s="88">
        <v>13533</v>
      </c>
      <c r="N36" s="130">
        <v>0.17977602720618516</v>
      </c>
      <c r="O36" s="88">
        <v>29023</v>
      </c>
      <c r="P36" s="131">
        <v>0.38554937098981096</v>
      </c>
      <c r="Q36" s="77"/>
      <c r="R36" s="120" t="s">
        <v>145</v>
      </c>
    </row>
    <row r="37" spans="1:18" ht="17.25" x14ac:dyDescent="0.3">
      <c r="A37" s="141">
        <v>45078</v>
      </c>
      <c r="B37" s="129" t="s">
        <v>36</v>
      </c>
      <c r="C37" s="88">
        <v>43726</v>
      </c>
      <c r="D37" s="88">
        <v>30010</v>
      </c>
      <c r="E37" s="130">
        <v>0.6863193523304213</v>
      </c>
      <c r="F37" s="88">
        <v>20878</v>
      </c>
      <c r="G37" s="88">
        <v>13055</v>
      </c>
      <c r="H37" s="130">
        <v>0.29856378356126789</v>
      </c>
      <c r="I37" s="88">
        <v>13006</v>
      </c>
      <c r="J37" s="130">
        <v>0.29744316882404059</v>
      </c>
      <c r="K37" s="88">
        <v>49</v>
      </c>
      <c r="L37" s="130">
        <v>1.120614737227279E-3</v>
      </c>
      <c r="M37" s="88">
        <v>9132</v>
      </c>
      <c r="N37" s="130">
        <v>0.20884599551754104</v>
      </c>
      <c r="O37" s="88">
        <v>13716</v>
      </c>
      <c r="P37" s="131">
        <v>0.31368064766957876</v>
      </c>
      <c r="Q37" s="77"/>
      <c r="R37" s="120" t="s">
        <v>145</v>
      </c>
    </row>
    <row r="38" spans="1:18" ht="17.25" x14ac:dyDescent="0.3">
      <c r="A38" s="141">
        <v>45078</v>
      </c>
      <c r="B38" s="129" t="s">
        <v>37</v>
      </c>
      <c r="C38" s="88">
        <v>1302</v>
      </c>
      <c r="D38" s="88">
        <v>1090</v>
      </c>
      <c r="E38" s="130">
        <v>0.83717357910906298</v>
      </c>
      <c r="F38" s="88">
        <v>778</v>
      </c>
      <c r="G38" s="88">
        <v>389</v>
      </c>
      <c r="H38" s="130">
        <v>0.29877112135176653</v>
      </c>
      <c r="I38" s="88">
        <v>369</v>
      </c>
      <c r="J38" s="130">
        <v>0.28341013824884792</v>
      </c>
      <c r="K38" s="88">
        <v>20</v>
      </c>
      <c r="L38" s="130">
        <v>1.5360983102918587E-2</v>
      </c>
      <c r="M38" s="88">
        <v>312</v>
      </c>
      <c r="N38" s="130">
        <v>0.23963133640552994</v>
      </c>
      <c r="O38" s="88">
        <v>212</v>
      </c>
      <c r="P38" s="131">
        <v>0.16282642089093702</v>
      </c>
      <c r="Q38" s="77"/>
      <c r="R38" s="120" t="s">
        <v>145</v>
      </c>
    </row>
    <row r="39" spans="1:18" ht="17.25" x14ac:dyDescent="0.3">
      <c r="A39" s="141">
        <v>45078</v>
      </c>
      <c r="B39" s="129" t="s">
        <v>38</v>
      </c>
      <c r="C39" s="88">
        <v>69254</v>
      </c>
      <c r="D39" s="88">
        <v>43725</v>
      </c>
      <c r="E39" s="130">
        <v>0.63137147312790598</v>
      </c>
      <c r="F39" s="88">
        <v>31078</v>
      </c>
      <c r="G39" s="88">
        <v>23566</v>
      </c>
      <c r="H39" s="130">
        <v>0.34028359372743811</v>
      </c>
      <c r="I39" s="88">
        <v>23425</v>
      </c>
      <c r="J39" s="130">
        <v>0.33824761024633954</v>
      </c>
      <c r="K39" s="88">
        <v>141</v>
      </c>
      <c r="L39" s="130">
        <v>2.0359834810985645E-3</v>
      </c>
      <c r="M39" s="88">
        <v>12647</v>
      </c>
      <c r="N39" s="130">
        <v>0.18261761053513154</v>
      </c>
      <c r="O39" s="88">
        <v>25529</v>
      </c>
      <c r="P39" s="131">
        <v>0.36862852687209402</v>
      </c>
      <c r="Q39" s="77"/>
      <c r="R39" s="120" t="s">
        <v>145</v>
      </c>
    </row>
    <row r="40" spans="1:18" ht="17.25" x14ac:dyDescent="0.3">
      <c r="A40" s="141">
        <v>45078</v>
      </c>
      <c r="B40" s="129" t="s">
        <v>39</v>
      </c>
      <c r="C40" s="88">
        <v>71430</v>
      </c>
      <c r="D40" s="88">
        <v>49425</v>
      </c>
      <c r="E40" s="130">
        <v>0.69193616127677449</v>
      </c>
      <c r="F40" s="88">
        <v>33089</v>
      </c>
      <c r="G40" s="88">
        <v>19668</v>
      </c>
      <c r="H40" s="130">
        <v>0.27534649307013859</v>
      </c>
      <c r="I40" s="88">
        <v>19331</v>
      </c>
      <c r="J40" s="130">
        <v>0.27062858742825141</v>
      </c>
      <c r="K40" s="88">
        <v>337</v>
      </c>
      <c r="L40" s="130">
        <v>4.717905641887162E-3</v>
      </c>
      <c r="M40" s="88">
        <v>16336</v>
      </c>
      <c r="N40" s="130">
        <v>0.22869942601147977</v>
      </c>
      <c r="O40" s="88">
        <v>22005</v>
      </c>
      <c r="P40" s="131">
        <v>0.30806383872322551</v>
      </c>
      <c r="Q40" s="77"/>
      <c r="R40" s="120" t="s">
        <v>145</v>
      </c>
    </row>
    <row r="41" spans="1:18" ht="17.25" x14ac:dyDescent="0.3">
      <c r="A41" s="141">
        <v>45078</v>
      </c>
      <c r="B41" s="129" t="s">
        <v>40</v>
      </c>
      <c r="C41" s="88">
        <v>18504</v>
      </c>
      <c r="D41" s="88">
        <v>14056</v>
      </c>
      <c r="E41" s="130">
        <v>0.759619541720709</v>
      </c>
      <c r="F41" s="88">
        <v>10106</v>
      </c>
      <c r="G41" s="88">
        <v>5173</v>
      </c>
      <c r="H41" s="130">
        <v>0.27956117596195418</v>
      </c>
      <c r="I41" s="88">
        <v>5089</v>
      </c>
      <c r="J41" s="130">
        <v>0.27502161694768701</v>
      </c>
      <c r="K41" s="88">
        <v>84</v>
      </c>
      <c r="L41" s="130">
        <v>4.5395590142671858E-3</v>
      </c>
      <c r="M41" s="88">
        <v>3950</v>
      </c>
      <c r="N41" s="130">
        <v>0.21346735840899264</v>
      </c>
      <c r="O41" s="88">
        <v>4448</v>
      </c>
      <c r="P41" s="131">
        <v>0.24038045827929097</v>
      </c>
      <c r="Q41" s="77"/>
      <c r="R41" s="120" t="s">
        <v>145</v>
      </c>
    </row>
    <row r="42" spans="1:18" ht="17.25" x14ac:dyDescent="0.3">
      <c r="A42" s="141">
        <v>45078</v>
      </c>
      <c r="B42" s="129" t="s">
        <v>41</v>
      </c>
      <c r="C42" s="88">
        <v>22488</v>
      </c>
      <c r="D42" s="88">
        <v>15268</v>
      </c>
      <c r="E42" s="130">
        <v>0.67893987904660258</v>
      </c>
      <c r="F42" s="88">
        <v>10949</v>
      </c>
      <c r="G42" s="88">
        <v>7003</v>
      </c>
      <c r="H42" s="130">
        <v>0.3114105300604767</v>
      </c>
      <c r="I42" s="88">
        <v>6993</v>
      </c>
      <c r="J42" s="130">
        <v>0.31096584845250802</v>
      </c>
      <c r="K42" s="88">
        <v>10</v>
      </c>
      <c r="L42" s="130">
        <v>4.4468160796869442E-4</v>
      </c>
      <c r="M42" s="88">
        <v>4319</v>
      </c>
      <c r="N42" s="130">
        <v>0.19205798648167913</v>
      </c>
      <c r="O42" s="88">
        <v>7220</v>
      </c>
      <c r="P42" s="131">
        <v>0.32106012095339737</v>
      </c>
      <c r="Q42" s="77"/>
      <c r="R42" s="120" t="s">
        <v>145</v>
      </c>
    </row>
    <row r="43" spans="1:18" ht="17.25" x14ac:dyDescent="0.3">
      <c r="A43" s="141">
        <v>45078</v>
      </c>
      <c r="B43" s="129" t="s">
        <v>42</v>
      </c>
      <c r="C43" s="88">
        <v>5139</v>
      </c>
      <c r="D43" s="88">
        <v>3822</v>
      </c>
      <c r="E43" s="130">
        <v>0.74372446001167547</v>
      </c>
      <c r="F43" s="88">
        <v>2641</v>
      </c>
      <c r="G43" s="88">
        <v>1250</v>
      </c>
      <c r="H43" s="130">
        <v>0.24323798404358823</v>
      </c>
      <c r="I43" s="88">
        <v>1225</v>
      </c>
      <c r="J43" s="130">
        <v>0.23837322436271649</v>
      </c>
      <c r="K43" s="88">
        <v>25</v>
      </c>
      <c r="L43" s="130">
        <v>4.864759680871765E-3</v>
      </c>
      <c r="M43" s="88">
        <v>1181</v>
      </c>
      <c r="N43" s="130">
        <v>0.22981124732438218</v>
      </c>
      <c r="O43" s="88">
        <v>1317</v>
      </c>
      <c r="P43" s="131">
        <v>0.25627553998832459</v>
      </c>
      <c r="Q43" s="77"/>
      <c r="R43" s="120" t="s">
        <v>145</v>
      </c>
    </row>
    <row r="44" spans="1:18" ht="17.25" x14ac:dyDescent="0.3">
      <c r="A44" s="141">
        <v>45078</v>
      </c>
      <c r="B44" s="129" t="s">
        <v>43</v>
      </c>
      <c r="C44" s="88">
        <v>13057</v>
      </c>
      <c r="D44" s="88">
        <v>9877</v>
      </c>
      <c r="E44" s="130">
        <v>0.75645247759822321</v>
      </c>
      <c r="F44" s="88">
        <v>6255</v>
      </c>
      <c r="G44" s="88">
        <v>2771</v>
      </c>
      <c r="H44" s="130">
        <v>0.21222332848280615</v>
      </c>
      <c r="I44" s="88">
        <v>2371</v>
      </c>
      <c r="J44" s="130">
        <v>0.18158842000459524</v>
      </c>
      <c r="K44" s="88">
        <v>400</v>
      </c>
      <c r="L44" s="130">
        <v>3.0634908478210921E-2</v>
      </c>
      <c r="M44" s="88">
        <v>3622</v>
      </c>
      <c r="N44" s="130">
        <v>0.27739909627019987</v>
      </c>
      <c r="O44" s="88">
        <v>3180</v>
      </c>
      <c r="P44" s="131">
        <v>0.24354752240177682</v>
      </c>
      <c r="Q44" s="77"/>
      <c r="R44" s="120" t="s">
        <v>145</v>
      </c>
    </row>
    <row r="45" spans="1:18" ht="17.25" x14ac:dyDescent="0.3">
      <c r="A45" s="142">
        <v>45078</v>
      </c>
      <c r="B45" s="133" t="s">
        <v>44</v>
      </c>
      <c r="C45" s="88">
        <v>11248</v>
      </c>
      <c r="D45" s="88">
        <v>7871</v>
      </c>
      <c r="E45" s="131">
        <v>0.69976884779516357</v>
      </c>
      <c r="F45" s="88">
        <v>5802</v>
      </c>
      <c r="G45" s="88">
        <v>4164</v>
      </c>
      <c r="H45" s="131">
        <v>0.37019914651493596</v>
      </c>
      <c r="I45" s="88">
        <v>4155</v>
      </c>
      <c r="J45" s="131">
        <v>0.36939900426742533</v>
      </c>
      <c r="K45" s="88">
        <v>9</v>
      </c>
      <c r="L45" s="131">
        <v>8.0014224751066853E-4</v>
      </c>
      <c r="M45" s="88">
        <v>2069</v>
      </c>
      <c r="N45" s="131">
        <v>0.18394381223328593</v>
      </c>
      <c r="O45" s="88">
        <v>3377</v>
      </c>
      <c r="P45" s="131">
        <v>0.30023115220483643</v>
      </c>
      <c r="Q45" s="77"/>
      <c r="R45" s="120" t="s">
        <v>145</v>
      </c>
    </row>
    <row r="46" spans="1:18" s="51" customFormat="1" ht="17.25" x14ac:dyDescent="0.3">
      <c r="A46" s="142">
        <v>45078</v>
      </c>
      <c r="B46" s="133" t="s">
        <v>45</v>
      </c>
      <c r="C46" s="88">
        <v>32616</v>
      </c>
      <c r="D46" s="88">
        <v>23432</v>
      </c>
      <c r="E46" s="130">
        <v>0.71842040716212907</v>
      </c>
      <c r="F46" s="88">
        <v>15400</v>
      </c>
      <c r="G46" s="88">
        <v>7855</v>
      </c>
      <c r="H46" s="130">
        <v>0.2408327201373559</v>
      </c>
      <c r="I46" s="88">
        <v>7819</v>
      </c>
      <c r="J46" s="130">
        <v>0.239728967377974</v>
      </c>
      <c r="K46" s="88">
        <v>36</v>
      </c>
      <c r="L46" s="130">
        <v>1.1037527593818985E-3</v>
      </c>
      <c r="M46" s="88">
        <v>8032</v>
      </c>
      <c r="N46" s="130">
        <v>0.24625950453765022</v>
      </c>
      <c r="O46" s="88">
        <v>9184</v>
      </c>
      <c r="P46" s="131">
        <v>0.28157959283787098</v>
      </c>
      <c r="Q46" s="77"/>
      <c r="R46" s="120" t="s">
        <v>145</v>
      </c>
    </row>
    <row r="47" spans="1:18" ht="17.25" x14ac:dyDescent="0.3">
      <c r="A47" s="141">
        <v>45078</v>
      </c>
      <c r="B47" s="129" t="s">
        <v>46</v>
      </c>
      <c r="C47" s="88">
        <v>5897</v>
      </c>
      <c r="D47" s="88">
        <v>4810</v>
      </c>
      <c r="E47" s="130">
        <v>0.81566898422926915</v>
      </c>
      <c r="F47" s="88">
        <v>3525</v>
      </c>
      <c r="G47" s="88">
        <v>1860</v>
      </c>
      <c r="H47" s="130">
        <v>0.3154146176021706</v>
      </c>
      <c r="I47" s="88">
        <v>1825</v>
      </c>
      <c r="J47" s="130">
        <v>0.30947939630320503</v>
      </c>
      <c r="K47" s="88">
        <v>35</v>
      </c>
      <c r="L47" s="130">
        <v>5.9352212989655755E-3</v>
      </c>
      <c r="M47" s="88">
        <v>1285</v>
      </c>
      <c r="N47" s="130">
        <v>0.21790741054773613</v>
      </c>
      <c r="O47" s="88">
        <v>1087</v>
      </c>
      <c r="P47" s="131">
        <v>0.18433101577073088</v>
      </c>
      <c r="Q47" s="77"/>
      <c r="R47" s="120" t="s">
        <v>145</v>
      </c>
    </row>
    <row r="48" spans="1:18" ht="17.25" x14ac:dyDescent="0.3">
      <c r="A48" s="141">
        <v>45078</v>
      </c>
      <c r="B48" s="129" t="s">
        <v>47</v>
      </c>
      <c r="C48" s="88">
        <v>4533</v>
      </c>
      <c r="D48" s="88">
        <v>3229</v>
      </c>
      <c r="E48" s="130">
        <v>0.7123317891021399</v>
      </c>
      <c r="F48" s="88">
        <v>2296</v>
      </c>
      <c r="G48" s="88">
        <v>1657</v>
      </c>
      <c r="H48" s="130">
        <v>0.36554158393999558</v>
      </c>
      <c r="I48" s="88">
        <v>1640</v>
      </c>
      <c r="J48" s="130">
        <v>0.36179130818442534</v>
      </c>
      <c r="K48" s="88">
        <v>17</v>
      </c>
      <c r="L48" s="130">
        <v>3.7502757555702626E-3</v>
      </c>
      <c r="M48" s="88">
        <v>933</v>
      </c>
      <c r="N48" s="130">
        <v>0.2058239576439444</v>
      </c>
      <c r="O48" s="88">
        <v>1304</v>
      </c>
      <c r="P48" s="131">
        <v>0.28766821089786015</v>
      </c>
      <c r="Q48" s="77"/>
      <c r="R48" s="120" t="s">
        <v>145</v>
      </c>
    </row>
    <row r="49" spans="1:18" ht="17.25" x14ac:dyDescent="0.3">
      <c r="A49" s="141">
        <v>45078</v>
      </c>
      <c r="B49" s="129" t="s">
        <v>48</v>
      </c>
      <c r="C49" s="88">
        <v>48</v>
      </c>
      <c r="D49" s="117"/>
      <c r="E49" s="130"/>
      <c r="F49" s="88">
        <v>32</v>
      </c>
      <c r="G49" s="88">
        <v>6</v>
      </c>
      <c r="H49" s="130">
        <v>0.125</v>
      </c>
      <c r="I49" s="88">
        <v>6</v>
      </c>
      <c r="J49" s="130">
        <v>0.125</v>
      </c>
      <c r="K49" s="88">
        <v>0</v>
      </c>
      <c r="L49" s="130">
        <v>0</v>
      </c>
      <c r="M49" s="117"/>
      <c r="N49" s="130"/>
      <c r="O49" s="88"/>
      <c r="P49" s="131"/>
      <c r="Q49" s="77">
        <v>2</v>
      </c>
      <c r="R49" s="120" t="s">
        <v>162</v>
      </c>
    </row>
    <row r="50" spans="1:18" ht="17.25" x14ac:dyDescent="0.3">
      <c r="A50" s="141">
        <v>45078</v>
      </c>
      <c r="B50" s="129" t="s">
        <v>49</v>
      </c>
      <c r="C50" s="88">
        <v>1320</v>
      </c>
      <c r="D50" s="88">
        <v>961</v>
      </c>
      <c r="E50" s="130">
        <v>0.72803030303030303</v>
      </c>
      <c r="F50" s="88">
        <v>739</v>
      </c>
      <c r="G50" s="88">
        <v>516</v>
      </c>
      <c r="H50" s="130">
        <v>0.39090909090909093</v>
      </c>
      <c r="I50" s="88">
        <v>516</v>
      </c>
      <c r="J50" s="130">
        <v>0.39090909090909093</v>
      </c>
      <c r="K50" s="88">
        <v>0</v>
      </c>
      <c r="L50" s="130">
        <v>0</v>
      </c>
      <c r="M50" s="88">
        <v>222</v>
      </c>
      <c r="N50" s="130">
        <v>0.16818181818181818</v>
      </c>
      <c r="O50" s="88">
        <v>359</v>
      </c>
      <c r="P50" s="131">
        <v>0.27196969696969697</v>
      </c>
      <c r="Q50" s="77"/>
      <c r="R50" s="120" t="s">
        <v>145</v>
      </c>
    </row>
    <row r="51" spans="1:18" ht="17.25" x14ac:dyDescent="0.3">
      <c r="A51" s="141">
        <v>45078</v>
      </c>
      <c r="B51" s="129" t="s">
        <v>50</v>
      </c>
      <c r="C51" s="88">
        <v>10250</v>
      </c>
      <c r="D51" s="88">
        <v>6854</v>
      </c>
      <c r="E51" s="130">
        <v>0.66868292682926833</v>
      </c>
      <c r="F51" s="88">
        <v>4767</v>
      </c>
      <c r="G51" s="88">
        <v>2989</v>
      </c>
      <c r="H51" s="130">
        <v>0.29160975609756096</v>
      </c>
      <c r="I51" s="88">
        <v>2956</v>
      </c>
      <c r="J51" s="130">
        <v>0.288390243902439</v>
      </c>
      <c r="K51" s="88">
        <v>33</v>
      </c>
      <c r="L51" s="130">
        <v>3.219512195121951E-3</v>
      </c>
      <c r="M51" s="88">
        <v>2087</v>
      </c>
      <c r="N51" s="130">
        <v>0.20360975609756096</v>
      </c>
      <c r="O51" s="88">
        <v>3396</v>
      </c>
      <c r="P51" s="131">
        <v>0.33131707317073172</v>
      </c>
      <c r="Q51" s="77"/>
      <c r="R51" s="120" t="s">
        <v>145</v>
      </c>
    </row>
    <row r="52" spans="1:18" ht="17.25" x14ac:dyDescent="0.3">
      <c r="A52" s="141">
        <v>45078</v>
      </c>
      <c r="B52" s="129" t="s">
        <v>51</v>
      </c>
      <c r="C52" s="88">
        <v>9939</v>
      </c>
      <c r="D52" s="88">
        <v>6056</v>
      </c>
      <c r="E52" s="130">
        <v>0.609316832679344</v>
      </c>
      <c r="F52" s="88">
        <v>4023</v>
      </c>
      <c r="G52" s="88">
        <v>2526</v>
      </c>
      <c r="H52" s="130">
        <v>0.2541503169332931</v>
      </c>
      <c r="I52" s="88">
        <v>2489</v>
      </c>
      <c r="J52" s="130">
        <v>0.25042760841130901</v>
      </c>
      <c r="K52" s="88">
        <v>37</v>
      </c>
      <c r="L52" s="130">
        <v>3.722708521984103E-3</v>
      </c>
      <c r="M52" s="88">
        <v>2033</v>
      </c>
      <c r="N52" s="130">
        <v>0.20454774122145086</v>
      </c>
      <c r="O52" s="88">
        <v>3883</v>
      </c>
      <c r="P52" s="131">
        <v>0.390683167320656</v>
      </c>
      <c r="Q52" s="77"/>
      <c r="R52" s="120" t="s">
        <v>145</v>
      </c>
    </row>
    <row r="53" spans="1:18" ht="17.25" x14ac:dyDescent="0.3">
      <c r="A53" s="141">
        <v>45078</v>
      </c>
      <c r="B53" s="129" t="s">
        <v>52</v>
      </c>
      <c r="C53" s="88">
        <v>19301</v>
      </c>
      <c r="D53" s="88">
        <v>13004</v>
      </c>
      <c r="E53" s="130">
        <v>0.6737474742241335</v>
      </c>
      <c r="F53" s="88">
        <v>9504</v>
      </c>
      <c r="G53" s="88">
        <v>5658</v>
      </c>
      <c r="H53" s="130">
        <v>0.29314543287912542</v>
      </c>
      <c r="I53" s="88">
        <v>5605</v>
      </c>
      <c r="J53" s="130">
        <v>0.29039946116781512</v>
      </c>
      <c r="K53" s="88">
        <v>53</v>
      </c>
      <c r="L53" s="130">
        <v>2.7459717113102948E-3</v>
      </c>
      <c r="M53" s="88">
        <v>3500</v>
      </c>
      <c r="N53" s="130">
        <v>0.18133775452049117</v>
      </c>
      <c r="O53" s="88">
        <v>6297</v>
      </c>
      <c r="P53" s="131">
        <v>0.32625252577586655</v>
      </c>
      <c r="Q53" s="77"/>
      <c r="R53" s="120" t="s">
        <v>145</v>
      </c>
    </row>
    <row r="54" spans="1:18" ht="17.25" x14ac:dyDescent="0.3">
      <c r="A54" s="141">
        <v>45078</v>
      </c>
      <c r="B54" s="129" t="s">
        <v>53</v>
      </c>
      <c r="C54" s="88">
        <v>2799</v>
      </c>
      <c r="D54" s="88">
        <v>2013</v>
      </c>
      <c r="E54" s="130">
        <v>0.71918542336548763</v>
      </c>
      <c r="F54" s="88">
        <v>1502</v>
      </c>
      <c r="G54" s="88">
        <v>787</v>
      </c>
      <c r="H54" s="130">
        <v>0.28117184708824583</v>
      </c>
      <c r="I54" s="88"/>
      <c r="J54" s="130"/>
      <c r="K54" s="88"/>
      <c r="L54" s="130"/>
      <c r="M54" s="88">
        <v>511</v>
      </c>
      <c r="N54" s="130">
        <v>0.18256520185780636</v>
      </c>
      <c r="O54" s="88">
        <v>786</v>
      </c>
      <c r="P54" s="131">
        <v>0.28081457663451231</v>
      </c>
      <c r="Q54" s="77">
        <v>1</v>
      </c>
      <c r="R54" s="120" t="s">
        <v>146</v>
      </c>
    </row>
    <row r="55" spans="1:18" ht="17.25" x14ac:dyDescent="0.3">
      <c r="A55" s="141">
        <v>45078</v>
      </c>
      <c r="B55" s="129" t="s">
        <v>54</v>
      </c>
      <c r="C55" s="88">
        <v>2090</v>
      </c>
      <c r="D55" s="88">
        <v>1127</v>
      </c>
      <c r="E55" s="130">
        <v>0.53923444976076551</v>
      </c>
      <c r="F55" s="88">
        <v>764</v>
      </c>
      <c r="G55" s="88">
        <v>651</v>
      </c>
      <c r="H55" s="130">
        <v>0.31148325358851675</v>
      </c>
      <c r="I55" s="88">
        <v>645</v>
      </c>
      <c r="J55" s="130">
        <v>0.30861244019138756</v>
      </c>
      <c r="K55" s="88">
        <v>6</v>
      </c>
      <c r="L55" s="130">
        <v>2.8708133971291866E-3</v>
      </c>
      <c r="M55" s="88">
        <v>363</v>
      </c>
      <c r="N55" s="130">
        <v>0.1736842105263158</v>
      </c>
      <c r="O55" s="88">
        <v>963</v>
      </c>
      <c r="P55" s="131">
        <v>0.46076555023923443</v>
      </c>
      <c r="Q55" s="77"/>
      <c r="R55" s="120" t="s">
        <v>145</v>
      </c>
    </row>
    <row r="56" spans="1:18" ht="17.25" x14ac:dyDescent="0.3">
      <c r="A56" s="141">
        <v>45078</v>
      </c>
      <c r="B56" s="129" t="s">
        <v>55</v>
      </c>
      <c r="C56" s="88">
        <v>356</v>
      </c>
      <c r="D56" s="88">
        <v>277</v>
      </c>
      <c r="E56" s="130">
        <v>0.7780898876404494</v>
      </c>
      <c r="F56" s="88">
        <v>197</v>
      </c>
      <c r="G56" s="88">
        <v>136</v>
      </c>
      <c r="H56" s="130">
        <v>0.38202247191011235</v>
      </c>
      <c r="I56" s="88">
        <v>131</v>
      </c>
      <c r="J56" s="130">
        <v>0.36797752808988765</v>
      </c>
      <c r="K56" s="88">
        <v>5</v>
      </c>
      <c r="L56" s="130">
        <v>1.4044943820224719E-2</v>
      </c>
      <c r="M56" s="88">
        <v>80</v>
      </c>
      <c r="N56" s="130">
        <v>0.2247191011235955</v>
      </c>
      <c r="O56" s="88">
        <v>79</v>
      </c>
      <c r="P56" s="131">
        <v>0.22191011235955055</v>
      </c>
      <c r="Q56" s="77"/>
      <c r="R56" s="120" t="s">
        <v>145</v>
      </c>
    </row>
    <row r="57" spans="1:18" s="51" customFormat="1" ht="17.25" x14ac:dyDescent="0.3">
      <c r="A57" s="142">
        <v>45078</v>
      </c>
      <c r="B57" s="133" t="s">
        <v>56</v>
      </c>
      <c r="C57" s="88">
        <v>18960</v>
      </c>
      <c r="D57" s="88">
        <v>9852</v>
      </c>
      <c r="E57" s="130">
        <v>0.51962025316455696</v>
      </c>
      <c r="F57" s="88">
        <v>7304</v>
      </c>
      <c r="G57" s="88">
        <v>4703</v>
      </c>
      <c r="H57" s="130">
        <v>0.24804852320675105</v>
      </c>
      <c r="I57" s="88">
        <v>4692</v>
      </c>
      <c r="J57" s="130">
        <v>0.24746835443037973</v>
      </c>
      <c r="K57" s="88">
        <v>11</v>
      </c>
      <c r="L57" s="130">
        <v>5.80168776371308E-4</v>
      </c>
      <c r="M57" s="88">
        <v>2548</v>
      </c>
      <c r="N57" s="130">
        <v>0.13438818565400845</v>
      </c>
      <c r="O57" s="88">
        <v>9108</v>
      </c>
      <c r="P57" s="131">
        <v>0.48037974683544304</v>
      </c>
      <c r="Q57" s="77"/>
      <c r="R57" s="120" t="s">
        <v>145</v>
      </c>
    </row>
    <row r="58" spans="1:18" ht="17.25" x14ac:dyDescent="0.3">
      <c r="A58" s="141">
        <v>45078</v>
      </c>
      <c r="B58" s="129" t="s">
        <v>57</v>
      </c>
      <c r="C58" s="88">
        <v>1168</v>
      </c>
      <c r="D58" s="88">
        <v>834</v>
      </c>
      <c r="E58" s="130">
        <v>0.71404109589041098</v>
      </c>
      <c r="F58" s="88">
        <v>596</v>
      </c>
      <c r="G58" s="88">
        <v>396</v>
      </c>
      <c r="H58" s="130">
        <v>0.33904109589041098</v>
      </c>
      <c r="I58" s="88">
        <v>391</v>
      </c>
      <c r="J58" s="130">
        <v>0.33476027397260272</v>
      </c>
      <c r="K58" s="88">
        <v>5</v>
      </c>
      <c r="L58" s="130">
        <v>4.2808219178082189E-3</v>
      </c>
      <c r="M58" s="88">
        <v>238</v>
      </c>
      <c r="N58" s="130">
        <v>0.20376712328767124</v>
      </c>
      <c r="O58" s="88">
        <v>334</v>
      </c>
      <c r="P58" s="131">
        <v>0.28595890410958902</v>
      </c>
      <c r="Q58" s="77"/>
      <c r="R58" s="120" t="s">
        <v>145</v>
      </c>
    </row>
    <row r="59" spans="1:18" ht="17.25" x14ac:dyDescent="0.3">
      <c r="A59" s="141">
        <v>45078</v>
      </c>
      <c r="B59" s="129" t="s">
        <v>58</v>
      </c>
      <c r="C59" s="88">
        <v>18974</v>
      </c>
      <c r="D59" s="88">
        <v>14008</v>
      </c>
      <c r="E59" s="131">
        <v>0.73827342679456098</v>
      </c>
      <c r="F59" s="88">
        <v>10800</v>
      </c>
      <c r="G59" s="88">
        <v>7071</v>
      </c>
      <c r="H59" s="131">
        <v>0.37266786128386215</v>
      </c>
      <c r="I59" s="88">
        <v>6990</v>
      </c>
      <c r="J59" s="131">
        <v>0.36839886160008434</v>
      </c>
      <c r="K59" s="88">
        <v>81</v>
      </c>
      <c r="L59" s="131">
        <v>4.2689996837778016E-3</v>
      </c>
      <c r="M59" s="88">
        <v>3208</v>
      </c>
      <c r="N59" s="131">
        <v>0.16907346895752082</v>
      </c>
      <c r="O59" s="88">
        <v>4966</v>
      </c>
      <c r="P59" s="131">
        <v>0.26172657320543902</v>
      </c>
      <c r="Q59" s="77"/>
      <c r="R59" s="120" t="s">
        <v>145</v>
      </c>
    </row>
    <row r="60" spans="1:18" ht="17.25" x14ac:dyDescent="0.3">
      <c r="A60" s="141">
        <v>45078</v>
      </c>
      <c r="B60" s="129" t="s">
        <v>59</v>
      </c>
      <c r="C60" s="88">
        <v>4607</v>
      </c>
      <c r="D60" s="88">
        <v>2623</v>
      </c>
      <c r="E60" s="130">
        <v>0.56935098762752334</v>
      </c>
      <c r="F60" s="88">
        <v>1791</v>
      </c>
      <c r="G60" s="88">
        <v>1271</v>
      </c>
      <c r="H60" s="130">
        <v>0.27588452355111787</v>
      </c>
      <c r="I60" s="88">
        <v>1264</v>
      </c>
      <c r="J60" s="130">
        <v>0.27436509659214237</v>
      </c>
      <c r="K60" s="88">
        <v>7</v>
      </c>
      <c r="L60" s="130">
        <v>1.5194269589754721E-3</v>
      </c>
      <c r="M60" s="88">
        <v>832</v>
      </c>
      <c r="N60" s="130">
        <v>0.18059474712394183</v>
      </c>
      <c r="O60" s="88">
        <v>1984</v>
      </c>
      <c r="P60" s="131">
        <v>0.43064901237247666</v>
      </c>
      <c r="Q60" s="77"/>
      <c r="R60" s="120" t="s">
        <v>145</v>
      </c>
    </row>
    <row r="61" spans="1:18" ht="17.25" x14ac:dyDescent="0.3">
      <c r="A61" s="141">
        <v>45078</v>
      </c>
      <c r="B61" s="129" t="s">
        <v>60</v>
      </c>
      <c r="C61" s="88">
        <v>2603</v>
      </c>
      <c r="D61" s="88">
        <v>2172</v>
      </c>
      <c r="E61" s="130">
        <v>0.8344218209757972</v>
      </c>
      <c r="F61" s="88">
        <v>1716</v>
      </c>
      <c r="G61" s="88">
        <v>952</v>
      </c>
      <c r="H61" s="130">
        <v>0.36573184786784479</v>
      </c>
      <c r="I61" s="88">
        <v>933</v>
      </c>
      <c r="J61" s="130">
        <v>0.3584325777948521</v>
      </c>
      <c r="K61" s="88">
        <v>19</v>
      </c>
      <c r="L61" s="130">
        <v>7.2992700729927005E-3</v>
      </c>
      <c r="M61" s="88">
        <v>456</v>
      </c>
      <c r="N61" s="130">
        <v>0.17518248175182483</v>
      </c>
      <c r="O61" s="88">
        <v>431</v>
      </c>
      <c r="P61" s="131">
        <v>0.16557817902420285</v>
      </c>
      <c r="Q61" s="77"/>
      <c r="R61" s="120" t="s">
        <v>145</v>
      </c>
    </row>
    <row r="62" spans="1:18" s="29" customFormat="1" ht="17.25" x14ac:dyDescent="0.3">
      <c r="A62" s="143">
        <v>45078</v>
      </c>
      <c r="B62" s="146" t="s">
        <v>84</v>
      </c>
      <c r="C62" s="91">
        <v>1054833</v>
      </c>
      <c r="D62" s="91">
        <v>733463</v>
      </c>
      <c r="E62" s="135">
        <v>0.69533565976794431</v>
      </c>
      <c r="F62" s="91">
        <v>511513</v>
      </c>
      <c r="G62" s="91">
        <v>319971</v>
      </c>
      <c r="H62" s="135">
        <v>0.30333806393997914</v>
      </c>
      <c r="I62" s="91">
        <v>317267</v>
      </c>
      <c r="J62" s="135">
        <v>0.30077462498803126</v>
      </c>
      <c r="K62" s="91">
        <v>2704</v>
      </c>
      <c r="L62" s="135">
        <v>2.5634389519478438E-3</v>
      </c>
      <c r="M62" s="91">
        <v>221950</v>
      </c>
      <c r="N62" s="135">
        <v>0.21041245391450589</v>
      </c>
      <c r="O62" s="91">
        <v>321370</v>
      </c>
      <c r="P62" s="135">
        <v>0.30466434023205569</v>
      </c>
      <c r="Q62" s="144"/>
      <c r="R62" s="145"/>
    </row>
    <row r="63" spans="1:18" x14ac:dyDescent="0.3">
      <c r="A63" s="126"/>
      <c r="F63" s="52"/>
      <c r="H63" s="30"/>
      <c r="J63" s="31"/>
      <c r="L63" s="30"/>
      <c r="N63" s="30"/>
      <c r="O63" s="52"/>
      <c r="P63" s="30"/>
    </row>
    <row r="64" spans="1:18" ht="17.25" x14ac:dyDescent="0.3">
      <c r="A64" s="82" t="s">
        <v>203</v>
      </c>
      <c r="C64" s="53"/>
      <c r="D64" s="53"/>
      <c r="E64" s="53"/>
      <c r="F64" s="53"/>
      <c r="G64" s="53"/>
      <c r="H64" s="53"/>
      <c r="I64" s="53"/>
      <c r="J64" s="26"/>
      <c r="K64" s="21"/>
      <c r="L64" s="21"/>
      <c r="M64" s="21"/>
      <c r="N64" s="53"/>
      <c r="O64" s="21"/>
    </row>
    <row r="65" spans="1:15" hidden="1" x14ac:dyDescent="0.3">
      <c r="A65" s="70"/>
      <c r="C65" s="17"/>
      <c r="D65" s="17"/>
      <c r="E65" s="17"/>
      <c r="F65" s="17"/>
      <c r="G65" s="15"/>
      <c r="H65" s="18"/>
      <c r="I65" s="15"/>
      <c r="J65" s="18"/>
      <c r="K65" s="15"/>
      <c r="L65" s="15"/>
      <c r="M65" s="15"/>
      <c r="N65" s="17"/>
      <c r="O65" s="17"/>
    </row>
    <row r="67" spans="1:15" hidden="1" x14ac:dyDescent="0.3">
      <c r="A67" s="127"/>
      <c r="B67" s="20"/>
      <c r="C67" s="20"/>
      <c r="D67" s="20"/>
      <c r="E67" s="20"/>
      <c r="F67" s="20"/>
    </row>
    <row r="68" spans="1:15" hidden="1" x14ac:dyDescent="0.3">
      <c r="B68" s="20"/>
      <c r="C68" s="20"/>
      <c r="D68" s="20"/>
      <c r="E68" s="20"/>
      <c r="F68" s="20"/>
    </row>
    <row r="69" spans="1:15" hidden="1" x14ac:dyDescent="0.3">
      <c r="B69" s="20"/>
      <c r="C69" s="20"/>
      <c r="D69" s="20"/>
      <c r="E69" s="20"/>
      <c r="F69" s="20"/>
    </row>
    <row r="70" spans="1:15" hidden="1" x14ac:dyDescent="0.3">
      <c r="G70" s="19"/>
      <c r="H70" s="5"/>
      <c r="I70" s="19"/>
      <c r="K70" s="19"/>
      <c r="L70" s="19"/>
      <c r="M70" s="19"/>
    </row>
    <row r="71" spans="1:15" hidden="1" x14ac:dyDescent="0.3">
      <c r="G71" s="19"/>
      <c r="H71" s="5"/>
      <c r="I71" s="19"/>
      <c r="K71" s="19"/>
      <c r="L71" s="19"/>
      <c r="M71" s="19"/>
    </row>
  </sheetData>
  <conditionalFormatting sqref="A4:R62">
    <cfRule type="expression" dxfId="17" priority="1">
      <formula>MOD(ROW(),2)=0</formula>
    </cfRule>
  </conditionalFormatting>
  <printOptions horizontalCentered="1"/>
  <pageMargins left="0.25" right="0.25" top="0.75" bottom="0.75" header="0.3" footer="0.3"/>
  <pageSetup paperSize="5" scale="88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3F33F-6C1F-4734-84AB-E763EC525C61}">
  <sheetPr>
    <pageSetUpPr fitToPage="1"/>
  </sheetPr>
  <dimension ref="A1:R72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6.5" zeroHeight="1" x14ac:dyDescent="0.3"/>
  <cols>
    <col min="1" max="1" width="19.7109375" style="69" customWidth="1"/>
    <col min="2" max="2" width="17.140625" style="5" customWidth="1"/>
    <col min="3" max="8" width="20.85546875" style="5" customWidth="1"/>
    <col min="9" max="9" width="16.28515625" style="19" customWidth="1"/>
    <col min="10" max="10" width="16" style="5" customWidth="1"/>
    <col min="11" max="11" width="19.5703125" style="19" bestFit="1" customWidth="1"/>
    <col min="12" max="12" width="19.5703125" style="5" customWidth="1"/>
    <col min="13" max="13" width="23.5703125" style="5" customWidth="1"/>
    <col min="14" max="14" width="23.85546875" style="5" customWidth="1"/>
    <col min="15" max="16" width="23.42578125" style="5" customWidth="1"/>
    <col min="17" max="17" width="15.28515625" style="5" customWidth="1"/>
    <col min="18" max="18" width="44" style="5" bestFit="1" customWidth="1"/>
    <col min="19" max="16384" width="8.85546875" style="5" hidden="1"/>
  </cols>
  <sheetData>
    <row r="1" spans="1:18" ht="17.25" customHeight="1" x14ac:dyDescent="0.3">
      <c r="A1" s="50" t="s">
        <v>200</v>
      </c>
    </row>
    <row r="2" spans="1:18" ht="26.25" x14ac:dyDescent="0.45">
      <c r="A2" s="28" t="s">
        <v>130</v>
      </c>
    </row>
    <row r="3" spans="1:18" ht="86.25" x14ac:dyDescent="0.3">
      <c r="A3" s="137" t="s">
        <v>116</v>
      </c>
      <c r="B3" s="138" t="s">
        <v>201</v>
      </c>
      <c r="C3" s="137" t="s">
        <v>131</v>
      </c>
      <c r="D3" s="137" t="s">
        <v>132</v>
      </c>
      <c r="E3" s="137" t="s">
        <v>133</v>
      </c>
      <c r="F3" s="137" t="s">
        <v>134</v>
      </c>
      <c r="G3" s="137" t="s">
        <v>135</v>
      </c>
      <c r="H3" s="137" t="s">
        <v>136</v>
      </c>
      <c r="I3" s="138" t="s">
        <v>137</v>
      </c>
      <c r="J3" s="138" t="s">
        <v>138</v>
      </c>
      <c r="K3" s="138" t="s">
        <v>139</v>
      </c>
      <c r="L3" s="138" t="s">
        <v>140</v>
      </c>
      <c r="M3" s="139" t="s">
        <v>141</v>
      </c>
      <c r="N3" s="139" t="s">
        <v>142</v>
      </c>
      <c r="O3" s="140" t="s">
        <v>143</v>
      </c>
      <c r="P3" s="140" t="s">
        <v>144</v>
      </c>
      <c r="Q3" s="178" t="s">
        <v>66</v>
      </c>
      <c r="R3" s="179" t="s">
        <v>67</v>
      </c>
    </row>
    <row r="4" spans="1:18" ht="17.25" x14ac:dyDescent="0.3">
      <c r="A4" s="147">
        <v>45078</v>
      </c>
      <c r="B4" s="129" t="s">
        <v>3</v>
      </c>
      <c r="C4" s="88">
        <v>29955</v>
      </c>
      <c r="D4" s="88">
        <v>22095</v>
      </c>
      <c r="E4" s="130">
        <v>0.73760640961442159</v>
      </c>
      <c r="F4" s="88">
        <v>13491</v>
      </c>
      <c r="G4" s="88">
        <v>8541</v>
      </c>
      <c r="H4" s="130">
        <v>0.28512769153730594</v>
      </c>
      <c r="I4" s="88">
        <v>8462</v>
      </c>
      <c r="J4" s="148">
        <v>0.28249040227007177</v>
      </c>
      <c r="K4" s="88">
        <v>79</v>
      </c>
      <c r="L4" s="131">
        <v>2.6372892672341846E-3</v>
      </c>
      <c r="M4" s="88">
        <v>8604</v>
      </c>
      <c r="N4" s="131">
        <v>0.28723084626940409</v>
      </c>
      <c r="O4" s="149">
        <v>7860</v>
      </c>
      <c r="P4" s="131">
        <v>0.26239359038557836</v>
      </c>
      <c r="Q4" s="77"/>
      <c r="R4" s="77" t="s">
        <v>145</v>
      </c>
    </row>
    <row r="5" spans="1:18" ht="17.25" x14ac:dyDescent="0.3">
      <c r="A5" s="147">
        <v>45078</v>
      </c>
      <c r="B5" s="129" t="s">
        <v>4</v>
      </c>
      <c r="C5" s="88">
        <v>21</v>
      </c>
      <c r="D5" s="88">
        <v>21</v>
      </c>
      <c r="E5" s="130">
        <v>1</v>
      </c>
      <c r="F5" s="88"/>
      <c r="G5" s="88">
        <v>10</v>
      </c>
      <c r="H5" s="130">
        <v>0.47619047619047616</v>
      </c>
      <c r="I5" s="88">
        <v>10</v>
      </c>
      <c r="J5" s="148">
        <v>0.47619047619047616</v>
      </c>
      <c r="K5" s="88">
        <v>0</v>
      </c>
      <c r="L5" s="131">
        <v>0</v>
      </c>
      <c r="M5" s="88"/>
      <c r="N5" s="131"/>
      <c r="O5" s="149">
        <v>0</v>
      </c>
      <c r="P5" s="131">
        <v>0</v>
      </c>
      <c r="Q5" s="77">
        <v>1</v>
      </c>
      <c r="R5" s="77" t="s">
        <v>146</v>
      </c>
    </row>
    <row r="6" spans="1:18" ht="17.25" x14ac:dyDescent="0.3">
      <c r="A6" s="147">
        <v>45078</v>
      </c>
      <c r="B6" s="129" t="s">
        <v>5</v>
      </c>
      <c r="C6" s="88">
        <v>623</v>
      </c>
      <c r="D6" s="88">
        <v>518</v>
      </c>
      <c r="E6" s="130">
        <v>0.8314606741573034</v>
      </c>
      <c r="F6" s="88">
        <v>377</v>
      </c>
      <c r="G6" s="88">
        <v>259</v>
      </c>
      <c r="H6" s="130">
        <v>0.4157303370786517</v>
      </c>
      <c r="I6" s="88"/>
      <c r="J6" s="148"/>
      <c r="K6" s="88"/>
      <c r="L6" s="131"/>
      <c r="M6" s="88">
        <v>141</v>
      </c>
      <c r="N6" s="131">
        <v>0.22632423756019263</v>
      </c>
      <c r="O6" s="149">
        <v>105</v>
      </c>
      <c r="P6" s="131">
        <v>0.16853932584269662</v>
      </c>
      <c r="Q6" s="77">
        <v>1</v>
      </c>
      <c r="R6" s="77" t="s">
        <v>146</v>
      </c>
    </row>
    <row r="7" spans="1:18" ht="17.25" x14ac:dyDescent="0.3">
      <c r="A7" s="147">
        <v>45078</v>
      </c>
      <c r="B7" s="129" t="s">
        <v>6</v>
      </c>
      <c r="C7" s="88">
        <v>5101</v>
      </c>
      <c r="D7" s="88">
        <v>3376</v>
      </c>
      <c r="E7" s="130">
        <v>0.66183101352675944</v>
      </c>
      <c r="F7" s="88">
        <v>2494</v>
      </c>
      <c r="G7" s="88">
        <v>1998</v>
      </c>
      <c r="H7" s="130">
        <v>0.39168790433248385</v>
      </c>
      <c r="I7" s="88">
        <v>1973</v>
      </c>
      <c r="J7" s="148">
        <v>0.38678690452852382</v>
      </c>
      <c r="K7" s="88">
        <v>25</v>
      </c>
      <c r="L7" s="131">
        <v>4.9009998039600102E-3</v>
      </c>
      <c r="M7" s="88">
        <v>882</v>
      </c>
      <c r="N7" s="131">
        <v>0.17290727308370907</v>
      </c>
      <c r="O7" s="149">
        <v>1725</v>
      </c>
      <c r="P7" s="131">
        <v>0.33816898647324056</v>
      </c>
      <c r="Q7" s="77"/>
      <c r="R7" s="77" t="s">
        <v>145</v>
      </c>
    </row>
    <row r="8" spans="1:18" ht="17.25" x14ac:dyDescent="0.3">
      <c r="A8" s="147">
        <v>45078</v>
      </c>
      <c r="B8" s="129" t="s">
        <v>7</v>
      </c>
      <c r="C8" s="88">
        <v>840</v>
      </c>
      <c r="D8" s="88">
        <v>592</v>
      </c>
      <c r="E8" s="130">
        <v>0.70476190476190481</v>
      </c>
      <c r="F8" s="88">
        <v>436</v>
      </c>
      <c r="G8" s="88">
        <v>335</v>
      </c>
      <c r="H8" s="130">
        <v>0.39880952380952384</v>
      </c>
      <c r="I8" s="88"/>
      <c r="J8" s="148"/>
      <c r="K8" s="88"/>
      <c r="L8" s="131"/>
      <c r="M8" s="88">
        <v>156</v>
      </c>
      <c r="N8" s="131">
        <v>0.18571428571428572</v>
      </c>
      <c r="O8" s="149">
        <v>248</v>
      </c>
      <c r="P8" s="131">
        <v>0.29523809523809524</v>
      </c>
      <c r="Q8" s="77">
        <v>1</v>
      </c>
      <c r="R8" s="77" t="s">
        <v>146</v>
      </c>
    </row>
    <row r="9" spans="1:18" ht="17.25" x14ac:dyDescent="0.3">
      <c r="A9" s="147">
        <v>45078</v>
      </c>
      <c r="B9" s="129" t="s">
        <v>8</v>
      </c>
      <c r="C9" s="88">
        <v>705</v>
      </c>
      <c r="D9" s="88">
        <v>357</v>
      </c>
      <c r="E9" s="130">
        <v>0.50638297872340421</v>
      </c>
      <c r="F9" s="88">
        <v>268</v>
      </c>
      <c r="G9" s="88">
        <v>213</v>
      </c>
      <c r="H9" s="130">
        <v>0.30212765957446808</v>
      </c>
      <c r="I9" s="88">
        <v>213</v>
      </c>
      <c r="J9" s="148">
        <v>0.30212765957446808</v>
      </c>
      <c r="K9" s="88">
        <v>0</v>
      </c>
      <c r="L9" s="131">
        <v>0</v>
      </c>
      <c r="M9" s="88">
        <v>89</v>
      </c>
      <c r="N9" s="131">
        <v>0.12624113475177304</v>
      </c>
      <c r="O9" s="149">
        <v>348</v>
      </c>
      <c r="P9" s="131">
        <v>0.49361702127659574</v>
      </c>
      <c r="Q9" s="77"/>
      <c r="R9" s="77" t="s">
        <v>145</v>
      </c>
    </row>
    <row r="10" spans="1:18" s="51" customFormat="1" ht="17.25" x14ac:dyDescent="0.3">
      <c r="A10" s="147">
        <v>45078</v>
      </c>
      <c r="B10" s="129" t="s">
        <v>9</v>
      </c>
      <c r="C10" s="88">
        <v>21398</v>
      </c>
      <c r="D10" s="88">
        <v>12746</v>
      </c>
      <c r="E10" s="130">
        <v>0.59566314608841953</v>
      </c>
      <c r="F10" s="88">
        <v>9206</v>
      </c>
      <c r="G10" s="88">
        <v>5778</v>
      </c>
      <c r="H10" s="130">
        <v>0.27002523600336481</v>
      </c>
      <c r="I10" s="88">
        <v>5728</v>
      </c>
      <c r="J10" s="148">
        <v>0.26768856902514254</v>
      </c>
      <c r="K10" s="88">
        <v>50</v>
      </c>
      <c r="L10" s="131">
        <v>2.3366669782222639E-3</v>
      </c>
      <c r="M10" s="88">
        <v>3540</v>
      </c>
      <c r="N10" s="131">
        <v>0.16543602205813626</v>
      </c>
      <c r="O10" s="149">
        <v>8652</v>
      </c>
      <c r="P10" s="131">
        <v>0.40433685391158053</v>
      </c>
      <c r="Q10" s="77"/>
      <c r="R10" s="77" t="s">
        <v>145</v>
      </c>
    </row>
    <row r="11" spans="1:18" ht="17.25" x14ac:dyDescent="0.3">
      <c r="A11" s="147">
        <v>45078</v>
      </c>
      <c r="B11" s="129" t="s">
        <v>10</v>
      </c>
      <c r="C11" s="88">
        <v>639</v>
      </c>
      <c r="D11" s="88">
        <v>568</v>
      </c>
      <c r="E11" s="130">
        <v>0.88888888888888884</v>
      </c>
      <c r="F11" s="88">
        <v>392</v>
      </c>
      <c r="G11" s="88">
        <v>250</v>
      </c>
      <c r="H11" s="130">
        <v>0.39123630672926446</v>
      </c>
      <c r="I11" s="88">
        <v>237</v>
      </c>
      <c r="J11" s="148">
        <v>0.37089201877934275</v>
      </c>
      <c r="K11" s="88">
        <v>13</v>
      </c>
      <c r="L11" s="131">
        <v>2.0344287949921751E-2</v>
      </c>
      <c r="M11" s="88">
        <v>176</v>
      </c>
      <c r="N11" s="131">
        <v>0.27543035993740217</v>
      </c>
      <c r="O11" s="149">
        <v>71</v>
      </c>
      <c r="P11" s="131">
        <v>0.1111111111111111</v>
      </c>
      <c r="Q11" s="77"/>
      <c r="R11" s="77" t="s">
        <v>145</v>
      </c>
    </row>
    <row r="12" spans="1:18" ht="17.25" x14ac:dyDescent="0.3">
      <c r="A12" s="147">
        <v>45078</v>
      </c>
      <c r="B12" s="129" t="s">
        <v>11</v>
      </c>
      <c r="C12" s="88">
        <v>2551</v>
      </c>
      <c r="D12" s="88">
        <v>1711</v>
      </c>
      <c r="E12" s="130">
        <v>0.67071736573892593</v>
      </c>
      <c r="F12" s="88">
        <v>1215</v>
      </c>
      <c r="G12" s="88">
        <v>1032</v>
      </c>
      <c r="H12" s="130">
        <v>0.40454723637789103</v>
      </c>
      <c r="I12" s="88"/>
      <c r="J12" s="148"/>
      <c r="K12" s="88"/>
      <c r="L12" s="131"/>
      <c r="M12" s="88">
        <v>496</v>
      </c>
      <c r="N12" s="131">
        <v>0.19443355546844374</v>
      </c>
      <c r="O12" s="149">
        <v>840</v>
      </c>
      <c r="P12" s="131">
        <v>0.32928263426107407</v>
      </c>
      <c r="Q12" s="77">
        <v>1</v>
      </c>
      <c r="R12" s="77" t="s">
        <v>146</v>
      </c>
    </row>
    <row r="13" spans="1:18" ht="17.25" x14ac:dyDescent="0.3">
      <c r="A13" s="147">
        <v>45078</v>
      </c>
      <c r="B13" s="129" t="s">
        <v>12</v>
      </c>
      <c r="C13" s="88">
        <v>31601</v>
      </c>
      <c r="D13" s="88">
        <v>24779</v>
      </c>
      <c r="E13" s="130">
        <v>0.78412075567228889</v>
      </c>
      <c r="F13" s="88">
        <v>18412</v>
      </c>
      <c r="G13" s="88">
        <v>9196</v>
      </c>
      <c r="H13" s="130">
        <v>0.29100344925793487</v>
      </c>
      <c r="I13" s="88">
        <v>9102</v>
      </c>
      <c r="J13" s="148">
        <v>0.28802885984620741</v>
      </c>
      <c r="K13" s="88">
        <v>94</v>
      </c>
      <c r="L13" s="131">
        <v>2.9745894117274769E-3</v>
      </c>
      <c r="M13" s="88">
        <v>6367</v>
      </c>
      <c r="N13" s="131">
        <v>0.20148096579222177</v>
      </c>
      <c r="O13" s="149">
        <v>6822</v>
      </c>
      <c r="P13" s="131">
        <v>0.21587924432771116</v>
      </c>
      <c r="Q13" s="77"/>
      <c r="R13" s="77" t="s">
        <v>145</v>
      </c>
    </row>
    <row r="14" spans="1:18" ht="17.25" x14ac:dyDescent="0.3">
      <c r="A14" s="147">
        <v>45078</v>
      </c>
      <c r="B14" s="129" t="s">
        <v>13</v>
      </c>
      <c r="C14" s="88">
        <v>853</v>
      </c>
      <c r="D14" s="88">
        <v>653</v>
      </c>
      <c r="E14" s="130">
        <v>0.76553341148886289</v>
      </c>
      <c r="F14" s="88">
        <v>435</v>
      </c>
      <c r="G14" s="88">
        <v>294</v>
      </c>
      <c r="H14" s="130">
        <v>0.34466588511137164</v>
      </c>
      <c r="I14" s="88">
        <v>294</v>
      </c>
      <c r="J14" s="148">
        <v>0.34466588511137164</v>
      </c>
      <c r="K14" s="88">
        <v>0</v>
      </c>
      <c r="L14" s="131">
        <v>0</v>
      </c>
      <c r="M14" s="88">
        <v>218</v>
      </c>
      <c r="N14" s="131">
        <v>0.25556858147713951</v>
      </c>
      <c r="O14" s="149">
        <v>200</v>
      </c>
      <c r="P14" s="131">
        <v>0.23446658851113716</v>
      </c>
      <c r="Q14" s="77"/>
      <c r="R14" s="77" t="s">
        <v>145</v>
      </c>
    </row>
    <row r="15" spans="1:18" ht="17.25" x14ac:dyDescent="0.3">
      <c r="A15" s="147">
        <v>45078</v>
      </c>
      <c r="B15" s="129" t="s">
        <v>14</v>
      </c>
      <c r="C15" s="88">
        <v>3379</v>
      </c>
      <c r="D15" s="88">
        <v>2274</v>
      </c>
      <c r="E15" s="130">
        <v>0.67298017164841673</v>
      </c>
      <c r="F15" s="88">
        <v>1585</v>
      </c>
      <c r="G15" s="88">
        <v>1278</v>
      </c>
      <c r="H15" s="130">
        <v>0.3782184078129624</v>
      </c>
      <c r="I15" s="88">
        <v>1267</v>
      </c>
      <c r="J15" s="148">
        <v>0.37496300680674755</v>
      </c>
      <c r="K15" s="88">
        <v>11</v>
      </c>
      <c r="L15" s="131">
        <v>3.2554010062148565E-3</v>
      </c>
      <c r="M15" s="88">
        <v>689</v>
      </c>
      <c r="N15" s="131">
        <v>0.20390648120745783</v>
      </c>
      <c r="O15" s="149">
        <v>1105</v>
      </c>
      <c r="P15" s="131">
        <v>0.32701982835158333</v>
      </c>
      <c r="Q15" s="77"/>
      <c r="R15" s="77" t="s">
        <v>145</v>
      </c>
    </row>
    <row r="16" spans="1:18" ht="17.25" x14ac:dyDescent="0.3">
      <c r="A16" s="147">
        <v>45078</v>
      </c>
      <c r="B16" s="129" t="s">
        <v>15</v>
      </c>
      <c r="C16" s="88">
        <v>5781</v>
      </c>
      <c r="D16" s="88">
        <v>4876</v>
      </c>
      <c r="E16" s="130">
        <v>0.84345268984604738</v>
      </c>
      <c r="F16" s="88">
        <v>3620</v>
      </c>
      <c r="G16" s="88">
        <v>2500</v>
      </c>
      <c r="H16" s="130">
        <v>0.43245113302196853</v>
      </c>
      <c r="I16" s="88">
        <v>2487</v>
      </c>
      <c r="J16" s="148">
        <v>0.43020238713025427</v>
      </c>
      <c r="K16" s="88">
        <v>13</v>
      </c>
      <c r="L16" s="131">
        <v>2.2487458917142362E-3</v>
      </c>
      <c r="M16" s="88">
        <v>1256</v>
      </c>
      <c r="N16" s="131">
        <v>0.21726344923023699</v>
      </c>
      <c r="O16" s="149">
        <v>905</v>
      </c>
      <c r="P16" s="131">
        <v>0.1565473101539526</v>
      </c>
      <c r="Q16" s="77"/>
      <c r="R16" s="77" t="s">
        <v>145</v>
      </c>
    </row>
    <row r="17" spans="1:18" ht="17.25" x14ac:dyDescent="0.3">
      <c r="A17" s="147">
        <v>45078</v>
      </c>
      <c r="B17" s="129" t="s">
        <v>16</v>
      </c>
      <c r="C17" s="88">
        <v>445</v>
      </c>
      <c r="D17" s="88">
        <v>406</v>
      </c>
      <c r="E17" s="130">
        <v>0.91235955056179774</v>
      </c>
      <c r="F17" s="88">
        <v>254</v>
      </c>
      <c r="G17" s="88">
        <v>167</v>
      </c>
      <c r="H17" s="130">
        <v>0.37528089887640448</v>
      </c>
      <c r="I17" s="88">
        <v>135</v>
      </c>
      <c r="J17" s="148">
        <v>0.30337078651685395</v>
      </c>
      <c r="K17" s="88">
        <v>32</v>
      </c>
      <c r="L17" s="131">
        <v>7.1910112359550568E-2</v>
      </c>
      <c r="M17" s="88">
        <v>152</v>
      </c>
      <c r="N17" s="131">
        <v>0.34157303370786518</v>
      </c>
      <c r="O17" s="149">
        <v>39</v>
      </c>
      <c r="P17" s="131">
        <v>8.7640449438202248E-2</v>
      </c>
      <c r="Q17" s="77"/>
      <c r="R17" s="77" t="s">
        <v>145</v>
      </c>
    </row>
    <row r="18" spans="1:18" ht="17.25" x14ac:dyDescent="0.3">
      <c r="A18" s="147">
        <v>45078</v>
      </c>
      <c r="B18" s="129" t="s">
        <v>17</v>
      </c>
      <c r="C18" s="88">
        <v>31862</v>
      </c>
      <c r="D18" s="88">
        <v>25479</v>
      </c>
      <c r="E18" s="130">
        <v>0.79966731529721924</v>
      </c>
      <c r="F18" s="88">
        <v>20189</v>
      </c>
      <c r="G18" s="88">
        <v>11801</v>
      </c>
      <c r="H18" s="130">
        <v>0.37037850731278638</v>
      </c>
      <c r="I18" s="88">
        <v>11544</v>
      </c>
      <c r="J18" s="148">
        <v>0.36231247253781934</v>
      </c>
      <c r="K18" s="88">
        <v>257</v>
      </c>
      <c r="L18" s="131">
        <v>8.0660347749670451E-3</v>
      </c>
      <c r="M18" s="88">
        <v>5290</v>
      </c>
      <c r="N18" s="131">
        <v>0.1660284978971816</v>
      </c>
      <c r="O18" s="149">
        <v>6383</v>
      </c>
      <c r="P18" s="131">
        <v>0.20033268470278073</v>
      </c>
      <c r="Q18" s="77"/>
      <c r="R18" s="77" t="s">
        <v>145</v>
      </c>
    </row>
    <row r="19" spans="1:18" ht="17.25" x14ac:dyDescent="0.3">
      <c r="A19" s="147">
        <v>45078</v>
      </c>
      <c r="B19" s="129" t="s">
        <v>18</v>
      </c>
      <c r="C19" s="88">
        <v>4227</v>
      </c>
      <c r="D19" s="88">
        <v>2949</v>
      </c>
      <c r="E19" s="130">
        <v>0.69765791341376859</v>
      </c>
      <c r="F19" s="88">
        <v>2354</v>
      </c>
      <c r="G19" s="88">
        <v>1558</v>
      </c>
      <c r="H19" s="130">
        <v>0.3685829193281287</v>
      </c>
      <c r="I19" s="88">
        <v>1530</v>
      </c>
      <c r="J19" s="148">
        <v>0.36195883605393897</v>
      </c>
      <c r="K19" s="88">
        <v>28</v>
      </c>
      <c r="L19" s="131">
        <v>6.6240832741897328E-3</v>
      </c>
      <c r="M19" s="88">
        <v>595</v>
      </c>
      <c r="N19" s="131">
        <v>0.14076176957653183</v>
      </c>
      <c r="O19" s="149">
        <v>1278</v>
      </c>
      <c r="P19" s="131">
        <v>0.30234208658623135</v>
      </c>
      <c r="Q19" s="77"/>
      <c r="R19" s="77" t="s">
        <v>145</v>
      </c>
    </row>
    <row r="20" spans="1:18" ht="17.25" x14ac:dyDescent="0.3">
      <c r="A20" s="147">
        <v>45078</v>
      </c>
      <c r="B20" s="129" t="s">
        <v>19</v>
      </c>
      <c r="C20" s="88">
        <v>2091</v>
      </c>
      <c r="D20" s="88">
        <v>1468</v>
      </c>
      <c r="E20" s="130">
        <v>0.70205643232902915</v>
      </c>
      <c r="F20" s="88">
        <v>1052</v>
      </c>
      <c r="G20" s="88">
        <v>735</v>
      </c>
      <c r="H20" s="130">
        <v>0.35150645624103299</v>
      </c>
      <c r="I20" s="88"/>
      <c r="J20" s="148"/>
      <c r="K20" s="88"/>
      <c r="L20" s="131"/>
      <c r="M20" s="88">
        <v>416</v>
      </c>
      <c r="N20" s="131">
        <v>0.19894787183165949</v>
      </c>
      <c r="O20" s="149">
        <v>623</v>
      </c>
      <c r="P20" s="131">
        <v>0.29794356767097085</v>
      </c>
      <c r="Q20" s="77">
        <v>1</v>
      </c>
      <c r="R20" s="77" t="s">
        <v>146</v>
      </c>
    </row>
    <row r="21" spans="1:18" ht="17.25" x14ac:dyDescent="0.3">
      <c r="A21" s="147">
        <v>45078</v>
      </c>
      <c r="B21" s="129" t="s">
        <v>20</v>
      </c>
      <c r="C21" s="88">
        <v>533</v>
      </c>
      <c r="D21" s="88">
        <v>369</v>
      </c>
      <c r="E21" s="130">
        <v>0.69230769230769229</v>
      </c>
      <c r="F21" s="88">
        <v>275</v>
      </c>
      <c r="G21" s="88">
        <v>250</v>
      </c>
      <c r="H21" s="130">
        <v>0.46904315196998125</v>
      </c>
      <c r="I21" s="88">
        <v>250</v>
      </c>
      <c r="J21" s="148">
        <v>0.46904315196998125</v>
      </c>
      <c r="K21" s="88">
        <v>0</v>
      </c>
      <c r="L21" s="131">
        <v>0</v>
      </c>
      <c r="M21" s="88">
        <v>94</v>
      </c>
      <c r="N21" s="131">
        <v>0.17636022514071295</v>
      </c>
      <c r="O21" s="149">
        <v>164</v>
      </c>
      <c r="P21" s="131">
        <v>0.30769230769230771</v>
      </c>
      <c r="Q21" s="77"/>
      <c r="R21" s="77" t="s">
        <v>145</v>
      </c>
    </row>
    <row r="22" spans="1:18" ht="17.25" x14ac:dyDescent="0.3">
      <c r="A22" s="147">
        <v>45078</v>
      </c>
      <c r="B22" s="129" t="s">
        <v>21</v>
      </c>
      <c r="C22" s="88">
        <v>261756</v>
      </c>
      <c r="D22" s="88">
        <v>186168</v>
      </c>
      <c r="E22" s="130">
        <v>0.71122724980516205</v>
      </c>
      <c r="F22" s="88">
        <v>131493</v>
      </c>
      <c r="G22" s="88">
        <v>91878</v>
      </c>
      <c r="H22" s="130">
        <v>0.35100628065832301</v>
      </c>
      <c r="I22" s="88">
        <v>91769</v>
      </c>
      <c r="J22" s="148">
        <v>0.35058986231452194</v>
      </c>
      <c r="K22" s="88">
        <v>109</v>
      </c>
      <c r="L22" s="131">
        <v>4.1641834380109718E-4</v>
      </c>
      <c r="M22" s="88">
        <v>54675</v>
      </c>
      <c r="N22" s="131">
        <v>0.20887773346169716</v>
      </c>
      <c r="O22" s="149">
        <v>75588</v>
      </c>
      <c r="P22" s="131">
        <v>0.28877275019483795</v>
      </c>
      <c r="Q22" s="77"/>
      <c r="R22" s="77" t="s">
        <v>145</v>
      </c>
    </row>
    <row r="23" spans="1:18" ht="17.25" x14ac:dyDescent="0.3">
      <c r="A23" s="147">
        <v>45078</v>
      </c>
      <c r="B23" s="129" t="s">
        <v>22</v>
      </c>
      <c r="C23" s="88">
        <v>4995</v>
      </c>
      <c r="D23" s="88">
        <v>3986</v>
      </c>
      <c r="E23" s="130">
        <v>0.79799799799799798</v>
      </c>
      <c r="F23" s="88">
        <v>3144</v>
      </c>
      <c r="G23" s="88">
        <v>1663</v>
      </c>
      <c r="H23" s="130">
        <v>0.33293293293293291</v>
      </c>
      <c r="I23" s="88">
        <v>1648</v>
      </c>
      <c r="J23" s="148">
        <v>0.32992992992992992</v>
      </c>
      <c r="K23" s="88">
        <v>15</v>
      </c>
      <c r="L23" s="131">
        <v>3.003003003003003E-3</v>
      </c>
      <c r="M23" s="88">
        <v>842</v>
      </c>
      <c r="N23" s="131">
        <v>0.16856856856856856</v>
      </c>
      <c r="O23" s="149">
        <v>1009</v>
      </c>
      <c r="P23" s="131">
        <v>0.202002002002002</v>
      </c>
      <c r="Q23" s="77"/>
      <c r="R23" s="77" t="s">
        <v>145</v>
      </c>
    </row>
    <row r="24" spans="1:18" ht="17.25" x14ac:dyDescent="0.3">
      <c r="A24" s="147">
        <v>45078</v>
      </c>
      <c r="B24" s="129" t="s">
        <v>23</v>
      </c>
      <c r="C24" s="88">
        <v>3794</v>
      </c>
      <c r="D24" s="88">
        <v>2601</v>
      </c>
      <c r="E24" s="130">
        <v>0.68555614127569842</v>
      </c>
      <c r="F24" s="88">
        <v>1731</v>
      </c>
      <c r="G24" s="88">
        <v>857</v>
      </c>
      <c r="H24" s="130">
        <v>0.22588297311544545</v>
      </c>
      <c r="I24" s="88">
        <v>857</v>
      </c>
      <c r="J24" s="148">
        <v>0.22588297311544545</v>
      </c>
      <c r="K24" s="88">
        <v>0</v>
      </c>
      <c r="L24" s="131">
        <v>0</v>
      </c>
      <c r="M24" s="88">
        <v>870</v>
      </c>
      <c r="N24" s="131">
        <v>0.22930943595150238</v>
      </c>
      <c r="O24" s="149">
        <v>1193</v>
      </c>
      <c r="P24" s="131">
        <v>0.31444385872430153</v>
      </c>
      <c r="Q24" s="77"/>
      <c r="R24" s="77" t="s">
        <v>145</v>
      </c>
    </row>
    <row r="25" spans="1:18" ht="17.25" x14ac:dyDescent="0.3">
      <c r="A25" s="147">
        <v>45078</v>
      </c>
      <c r="B25" s="129" t="s">
        <v>24</v>
      </c>
      <c r="C25" s="88">
        <v>402</v>
      </c>
      <c r="D25" s="88">
        <v>312</v>
      </c>
      <c r="E25" s="130">
        <v>0.77611940298507465</v>
      </c>
      <c r="F25" s="88">
        <v>220</v>
      </c>
      <c r="G25" s="88">
        <v>159</v>
      </c>
      <c r="H25" s="130">
        <v>0.39552238805970147</v>
      </c>
      <c r="I25" s="88">
        <v>159</v>
      </c>
      <c r="J25" s="148">
        <v>0.39552238805970147</v>
      </c>
      <c r="K25" s="88">
        <v>0</v>
      </c>
      <c r="L25" s="131">
        <v>0</v>
      </c>
      <c r="M25" s="88">
        <v>92</v>
      </c>
      <c r="N25" s="131">
        <v>0.22885572139303484</v>
      </c>
      <c r="O25" s="149">
        <v>90</v>
      </c>
      <c r="P25" s="131">
        <v>0.22388059701492538</v>
      </c>
      <c r="Q25" s="77"/>
      <c r="R25" s="77" t="s">
        <v>145</v>
      </c>
    </row>
    <row r="26" spans="1:18" ht="17.25" x14ac:dyDescent="0.3">
      <c r="A26" s="147">
        <v>45078</v>
      </c>
      <c r="B26" s="129" t="s">
        <v>25</v>
      </c>
      <c r="C26" s="88">
        <v>2681</v>
      </c>
      <c r="D26" s="88">
        <v>1828</v>
      </c>
      <c r="E26" s="130">
        <v>0.6818351361432301</v>
      </c>
      <c r="F26" s="88">
        <v>1263</v>
      </c>
      <c r="G26" s="88">
        <v>971</v>
      </c>
      <c r="H26" s="130">
        <v>0.36217829168220811</v>
      </c>
      <c r="I26" s="88">
        <v>971</v>
      </c>
      <c r="J26" s="148">
        <v>0.36217829168220811</v>
      </c>
      <c r="K26" s="88">
        <v>0</v>
      </c>
      <c r="L26" s="131">
        <v>0</v>
      </c>
      <c r="M26" s="88">
        <v>565</v>
      </c>
      <c r="N26" s="131">
        <v>0.21074226035061544</v>
      </c>
      <c r="O26" s="149">
        <v>853</v>
      </c>
      <c r="P26" s="131">
        <v>0.31816486385676984</v>
      </c>
      <c r="Q26" s="77"/>
      <c r="R26" s="77" t="s">
        <v>145</v>
      </c>
    </row>
    <row r="27" spans="1:18" ht="17.25" x14ac:dyDescent="0.3">
      <c r="A27" s="147">
        <v>45078</v>
      </c>
      <c r="B27" s="129" t="s">
        <v>26</v>
      </c>
      <c r="C27" s="88">
        <v>9342</v>
      </c>
      <c r="D27" s="88">
        <v>6801</v>
      </c>
      <c r="E27" s="130">
        <v>0.72800256904303151</v>
      </c>
      <c r="F27" s="88">
        <v>5268</v>
      </c>
      <c r="G27" s="88">
        <v>3300</v>
      </c>
      <c r="H27" s="130">
        <v>0.35324341682723187</v>
      </c>
      <c r="I27" s="88">
        <v>3256</v>
      </c>
      <c r="J27" s="148">
        <v>0.34853350460286875</v>
      </c>
      <c r="K27" s="88">
        <v>44</v>
      </c>
      <c r="L27" s="131">
        <v>4.7099122243630916E-3</v>
      </c>
      <c r="M27" s="88">
        <v>1533</v>
      </c>
      <c r="N27" s="131">
        <v>0.16409762363519589</v>
      </c>
      <c r="O27" s="149">
        <v>2541</v>
      </c>
      <c r="P27" s="131">
        <v>0.27199743095696854</v>
      </c>
      <c r="Q27" s="77"/>
      <c r="R27" s="77" t="s">
        <v>145</v>
      </c>
    </row>
    <row r="28" spans="1:18" ht="17.25" x14ac:dyDescent="0.3">
      <c r="A28" s="147">
        <v>45078</v>
      </c>
      <c r="B28" s="129" t="s">
        <v>27</v>
      </c>
      <c r="C28" s="88">
        <v>164</v>
      </c>
      <c r="D28" s="88">
        <v>140</v>
      </c>
      <c r="E28" s="130">
        <v>0.85365853658536583</v>
      </c>
      <c r="F28" s="88">
        <v>104</v>
      </c>
      <c r="G28" s="88">
        <v>79</v>
      </c>
      <c r="H28" s="130">
        <v>0.48170731707317072</v>
      </c>
      <c r="I28" s="88"/>
      <c r="J28" s="148"/>
      <c r="K28" s="88"/>
      <c r="L28" s="131"/>
      <c r="M28" s="88">
        <v>36</v>
      </c>
      <c r="N28" s="131">
        <v>0.21951219512195122</v>
      </c>
      <c r="O28" s="149">
        <v>24</v>
      </c>
      <c r="P28" s="131">
        <v>0.14634146341463414</v>
      </c>
      <c r="Q28" s="77">
        <v>1</v>
      </c>
      <c r="R28" s="77" t="s">
        <v>146</v>
      </c>
    </row>
    <row r="29" spans="1:18" ht="17.25" x14ac:dyDescent="0.3">
      <c r="A29" s="147">
        <v>45078</v>
      </c>
      <c r="B29" s="129" t="s">
        <v>28</v>
      </c>
      <c r="C29" s="88">
        <v>234</v>
      </c>
      <c r="D29" s="88">
        <v>156</v>
      </c>
      <c r="E29" s="130">
        <v>0.66666666666666663</v>
      </c>
      <c r="F29" s="88">
        <v>97</v>
      </c>
      <c r="G29" s="88">
        <v>58</v>
      </c>
      <c r="H29" s="130">
        <v>0.24786324786324787</v>
      </c>
      <c r="I29" s="88">
        <v>58</v>
      </c>
      <c r="J29" s="148">
        <v>0.24786324786324787</v>
      </c>
      <c r="K29" s="88">
        <v>0</v>
      </c>
      <c r="L29" s="131">
        <v>0</v>
      </c>
      <c r="M29" s="88">
        <v>59</v>
      </c>
      <c r="N29" s="131">
        <v>0.25213675213675213</v>
      </c>
      <c r="O29" s="149">
        <v>78</v>
      </c>
      <c r="P29" s="131">
        <v>0.33333333333333331</v>
      </c>
      <c r="Q29" s="77"/>
      <c r="R29" s="77" t="s">
        <v>145</v>
      </c>
    </row>
    <row r="30" spans="1:18" ht="17.25" x14ac:dyDescent="0.3">
      <c r="A30" s="147">
        <v>45078</v>
      </c>
      <c r="B30" s="129" t="s">
        <v>29</v>
      </c>
      <c r="C30" s="88">
        <v>11522</v>
      </c>
      <c r="D30" s="88">
        <v>7609</v>
      </c>
      <c r="E30" s="130">
        <v>0.66038882138517618</v>
      </c>
      <c r="F30" s="88">
        <v>5209</v>
      </c>
      <c r="G30" s="88">
        <v>2967</v>
      </c>
      <c r="H30" s="130">
        <v>0.25750737719145983</v>
      </c>
      <c r="I30" s="88">
        <v>2912</v>
      </c>
      <c r="J30" s="148">
        <v>0.25273390036452004</v>
      </c>
      <c r="K30" s="88">
        <v>55</v>
      </c>
      <c r="L30" s="131">
        <v>4.7734768269397671E-3</v>
      </c>
      <c r="M30" s="88">
        <v>2400</v>
      </c>
      <c r="N30" s="131">
        <v>0.20829717063009895</v>
      </c>
      <c r="O30" s="149">
        <v>3913</v>
      </c>
      <c r="P30" s="131">
        <v>0.33961117861482382</v>
      </c>
      <c r="Q30" s="77"/>
      <c r="R30" s="77" t="s">
        <v>145</v>
      </c>
    </row>
    <row r="31" spans="1:18" ht="17.25" x14ac:dyDescent="0.3">
      <c r="A31" s="147">
        <v>45078</v>
      </c>
      <c r="B31" s="129" t="s">
        <v>30</v>
      </c>
      <c r="C31" s="88">
        <v>1944</v>
      </c>
      <c r="D31" s="88">
        <v>1284</v>
      </c>
      <c r="E31" s="130">
        <v>0.66049382716049387</v>
      </c>
      <c r="F31" s="88">
        <v>884</v>
      </c>
      <c r="G31" s="88">
        <v>483</v>
      </c>
      <c r="H31" s="130">
        <v>0.24845679012345678</v>
      </c>
      <c r="I31" s="88">
        <v>468</v>
      </c>
      <c r="J31" s="148">
        <v>0.24074074074074073</v>
      </c>
      <c r="K31" s="88">
        <v>15</v>
      </c>
      <c r="L31" s="131">
        <v>7.716049382716049E-3</v>
      </c>
      <c r="M31" s="88">
        <v>400</v>
      </c>
      <c r="N31" s="131">
        <v>0.20576131687242799</v>
      </c>
      <c r="O31" s="149">
        <v>660</v>
      </c>
      <c r="P31" s="131">
        <v>0.33950617283950618</v>
      </c>
      <c r="Q31" s="77"/>
      <c r="R31" s="77" t="s">
        <v>145</v>
      </c>
    </row>
    <row r="32" spans="1:18" ht="17.25" x14ac:dyDescent="0.3">
      <c r="A32" s="147">
        <v>45078</v>
      </c>
      <c r="B32" s="129" t="s">
        <v>31</v>
      </c>
      <c r="C32" s="88">
        <v>1735</v>
      </c>
      <c r="D32" s="88">
        <v>1051</v>
      </c>
      <c r="E32" s="130">
        <v>0.60576368876080688</v>
      </c>
      <c r="F32" s="88">
        <v>759</v>
      </c>
      <c r="G32" s="88">
        <v>706</v>
      </c>
      <c r="H32" s="130">
        <v>0.40691642651296828</v>
      </c>
      <c r="I32" s="88">
        <v>701</v>
      </c>
      <c r="J32" s="148">
        <v>0.40403458213256482</v>
      </c>
      <c r="K32" s="88">
        <v>5</v>
      </c>
      <c r="L32" s="131">
        <v>2.881844380403458E-3</v>
      </c>
      <c r="M32" s="88">
        <v>292</v>
      </c>
      <c r="N32" s="131">
        <v>0.16829971181556197</v>
      </c>
      <c r="O32" s="149">
        <v>684</v>
      </c>
      <c r="P32" s="131">
        <v>0.39423631123919306</v>
      </c>
      <c r="Q32" s="77"/>
      <c r="R32" s="77" t="s">
        <v>145</v>
      </c>
    </row>
    <row r="33" spans="1:18" s="54" customFormat="1" ht="17.25" x14ac:dyDescent="0.3">
      <c r="A33" s="147">
        <v>45078</v>
      </c>
      <c r="B33" s="129" t="s">
        <v>32</v>
      </c>
      <c r="C33" s="88">
        <v>66145</v>
      </c>
      <c r="D33" s="89">
        <v>49312</v>
      </c>
      <c r="E33" s="150">
        <v>0.74551364426638445</v>
      </c>
      <c r="F33" s="89">
        <v>33465</v>
      </c>
      <c r="G33" s="88">
        <v>27802</v>
      </c>
      <c r="H33" s="130">
        <v>0.42031899614483331</v>
      </c>
      <c r="I33" s="88">
        <v>27727</v>
      </c>
      <c r="J33" s="131">
        <v>0.41918512359210824</v>
      </c>
      <c r="K33" s="88">
        <v>75</v>
      </c>
      <c r="L33" s="131">
        <v>1.1338725527250738E-3</v>
      </c>
      <c r="M33" s="88">
        <v>15847</v>
      </c>
      <c r="N33" s="131">
        <v>0.23957971124045657</v>
      </c>
      <c r="O33" s="149">
        <v>16833</v>
      </c>
      <c r="P33" s="131">
        <v>0.25448635573361555</v>
      </c>
      <c r="Q33" s="151"/>
      <c r="R33" s="151" t="s">
        <v>145</v>
      </c>
    </row>
    <row r="34" spans="1:18" ht="17.25" x14ac:dyDescent="0.3">
      <c r="A34" s="147">
        <v>45078</v>
      </c>
      <c r="B34" s="129" t="s">
        <v>33</v>
      </c>
      <c r="C34" s="88">
        <v>4953</v>
      </c>
      <c r="D34" s="88">
        <v>4048</v>
      </c>
      <c r="E34" s="130">
        <v>0.81728245507773067</v>
      </c>
      <c r="F34" s="88">
        <v>2902</v>
      </c>
      <c r="G34" s="88">
        <v>2219</v>
      </c>
      <c r="H34" s="130">
        <v>0.4480113062790228</v>
      </c>
      <c r="I34" s="88">
        <v>1965</v>
      </c>
      <c r="J34" s="148">
        <v>0.39672925499697154</v>
      </c>
      <c r="K34" s="88">
        <v>254</v>
      </c>
      <c r="L34" s="131">
        <v>5.128205128205128E-2</v>
      </c>
      <c r="M34" s="88">
        <v>1146</v>
      </c>
      <c r="N34" s="131">
        <v>0.23137492428831011</v>
      </c>
      <c r="O34" s="149">
        <v>905</v>
      </c>
      <c r="P34" s="131">
        <v>0.18271754492226933</v>
      </c>
      <c r="Q34" s="77"/>
      <c r="R34" s="77" t="s">
        <v>145</v>
      </c>
    </row>
    <row r="35" spans="1:18" ht="17.25" x14ac:dyDescent="0.3">
      <c r="A35" s="147">
        <v>45078</v>
      </c>
      <c r="B35" s="129" t="s">
        <v>34</v>
      </c>
      <c r="C35" s="88">
        <v>359</v>
      </c>
      <c r="D35" s="88">
        <v>282</v>
      </c>
      <c r="E35" s="130">
        <v>0.78551532033426186</v>
      </c>
      <c r="F35" s="88">
        <v>191</v>
      </c>
      <c r="G35" s="88">
        <v>115</v>
      </c>
      <c r="H35" s="130">
        <v>0.3203342618384401</v>
      </c>
      <c r="I35" s="88">
        <v>115</v>
      </c>
      <c r="J35" s="148">
        <v>0.3203342618384401</v>
      </c>
      <c r="K35" s="88">
        <v>0</v>
      </c>
      <c r="L35" s="131">
        <v>0</v>
      </c>
      <c r="M35" s="88">
        <v>91</v>
      </c>
      <c r="N35" s="131">
        <v>0.25348189415041783</v>
      </c>
      <c r="O35" s="149">
        <v>77</v>
      </c>
      <c r="P35" s="131">
        <v>0.21448467966573817</v>
      </c>
      <c r="Q35" s="77"/>
      <c r="R35" s="77" t="s">
        <v>145</v>
      </c>
    </row>
    <row r="36" spans="1:18" ht="17.25" x14ac:dyDescent="0.3">
      <c r="A36" s="147">
        <v>45078</v>
      </c>
      <c r="B36" s="129" t="s">
        <v>35</v>
      </c>
      <c r="C36" s="88">
        <v>67583</v>
      </c>
      <c r="D36" s="88">
        <v>42191</v>
      </c>
      <c r="E36" s="130">
        <v>0.62428421348563989</v>
      </c>
      <c r="F36" s="88">
        <v>31025</v>
      </c>
      <c r="G36" s="88">
        <v>24363</v>
      </c>
      <c r="H36" s="130">
        <v>0.36049006406936657</v>
      </c>
      <c r="I36" s="88">
        <v>24339</v>
      </c>
      <c r="J36" s="148">
        <v>0.36013494517852124</v>
      </c>
      <c r="K36" s="88">
        <v>24</v>
      </c>
      <c r="L36" s="131">
        <v>3.551188908453309E-4</v>
      </c>
      <c r="M36" s="88">
        <v>11166</v>
      </c>
      <c r="N36" s="131">
        <v>0.16521906396579022</v>
      </c>
      <c r="O36" s="149">
        <v>25392</v>
      </c>
      <c r="P36" s="131">
        <v>0.37571578651436011</v>
      </c>
      <c r="Q36" s="77"/>
      <c r="R36" s="77" t="s">
        <v>145</v>
      </c>
    </row>
    <row r="37" spans="1:18" ht="17.25" x14ac:dyDescent="0.3">
      <c r="A37" s="147">
        <v>45078</v>
      </c>
      <c r="B37" s="129" t="s">
        <v>36</v>
      </c>
      <c r="C37" s="88">
        <v>38678</v>
      </c>
      <c r="D37" s="88">
        <v>27927</v>
      </c>
      <c r="E37" s="130">
        <v>0.72203836806453281</v>
      </c>
      <c r="F37" s="88">
        <v>19755</v>
      </c>
      <c r="G37" s="88">
        <v>13040</v>
      </c>
      <c r="H37" s="130">
        <v>0.33714256166296086</v>
      </c>
      <c r="I37" s="88">
        <v>12996</v>
      </c>
      <c r="J37" s="148">
        <v>0.33600496406225761</v>
      </c>
      <c r="K37" s="88">
        <v>44</v>
      </c>
      <c r="L37" s="131">
        <v>1.1375976007032421E-3</v>
      </c>
      <c r="M37" s="88">
        <v>8172</v>
      </c>
      <c r="N37" s="131">
        <v>0.21128289983970217</v>
      </c>
      <c r="O37" s="149">
        <v>10751</v>
      </c>
      <c r="P37" s="131">
        <v>0.27796163193546719</v>
      </c>
      <c r="Q37" s="77"/>
      <c r="R37" s="77" t="s">
        <v>145</v>
      </c>
    </row>
    <row r="38" spans="1:18" ht="17.25" x14ac:dyDescent="0.3">
      <c r="A38" s="147">
        <v>45078</v>
      </c>
      <c r="B38" s="129" t="s">
        <v>37</v>
      </c>
      <c r="C38" s="88">
        <v>1175</v>
      </c>
      <c r="D38" s="88">
        <v>1000</v>
      </c>
      <c r="E38" s="130">
        <v>0.85106382978723405</v>
      </c>
      <c r="F38" s="88">
        <v>724</v>
      </c>
      <c r="G38" s="88">
        <v>389</v>
      </c>
      <c r="H38" s="130">
        <v>0.33106382978723403</v>
      </c>
      <c r="I38" s="88">
        <v>369</v>
      </c>
      <c r="J38" s="148">
        <v>0.31404255319148938</v>
      </c>
      <c r="K38" s="88">
        <v>20</v>
      </c>
      <c r="L38" s="131">
        <v>1.7021276595744681E-2</v>
      </c>
      <c r="M38" s="88">
        <v>276</v>
      </c>
      <c r="N38" s="131">
        <v>0.23489361702127659</v>
      </c>
      <c r="O38" s="149">
        <v>175</v>
      </c>
      <c r="P38" s="131">
        <v>0.14893617021276595</v>
      </c>
      <c r="Q38" s="77"/>
      <c r="R38" s="77" t="s">
        <v>145</v>
      </c>
    </row>
    <row r="39" spans="1:18" ht="17.25" x14ac:dyDescent="0.3">
      <c r="A39" s="147">
        <v>45078</v>
      </c>
      <c r="B39" s="129" t="s">
        <v>38</v>
      </c>
      <c r="C39" s="88">
        <v>61465</v>
      </c>
      <c r="D39" s="88">
        <v>39679</v>
      </c>
      <c r="E39" s="130">
        <v>0.64555438054177172</v>
      </c>
      <c r="F39" s="88">
        <v>29369</v>
      </c>
      <c r="G39" s="88">
        <v>23564</v>
      </c>
      <c r="H39" s="130">
        <v>0.38337265110225333</v>
      </c>
      <c r="I39" s="88">
        <v>23425</v>
      </c>
      <c r="J39" s="148">
        <v>0.38111120149678679</v>
      </c>
      <c r="K39" s="88">
        <v>139</v>
      </c>
      <c r="L39" s="131">
        <v>2.2614496054665255E-3</v>
      </c>
      <c r="M39" s="88">
        <v>10310</v>
      </c>
      <c r="N39" s="131">
        <v>0.16773773692345237</v>
      </c>
      <c r="O39" s="149">
        <v>21786</v>
      </c>
      <c r="P39" s="131">
        <v>0.35444561945822828</v>
      </c>
      <c r="Q39" s="77"/>
      <c r="R39" s="77" t="s">
        <v>145</v>
      </c>
    </row>
    <row r="40" spans="1:18" ht="17.25" x14ac:dyDescent="0.3">
      <c r="A40" s="147">
        <v>45078</v>
      </c>
      <c r="B40" s="129" t="s">
        <v>39</v>
      </c>
      <c r="C40" s="88">
        <v>60883</v>
      </c>
      <c r="D40" s="88">
        <v>44631</v>
      </c>
      <c r="E40" s="130">
        <v>0.73306177422268937</v>
      </c>
      <c r="F40" s="88">
        <v>30203</v>
      </c>
      <c r="G40" s="88">
        <v>19626</v>
      </c>
      <c r="H40" s="130">
        <v>0.32235599428411871</v>
      </c>
      <c r="I40" s="88">
        <v>19316</v>
      </c>
      <c r="J40" s="148">
        <v>0.31726426095954535</v>
      </c>
      <c r="K40" s="88">
        <v>310</v>
      </c>
      <c r="L40" s="131">
        <v>5.0917333245733623E-3</v>
      </c>
      <c r="M40" s="88">
        <v>14428</v>
      </c>
      <c r="N40" s="131">
        <v>0.23697912389336925</v>
      </c>
      <c r="O40" s="149">
        <v>16252</v>
      </c>
      <c r="P40" s="131">
        <v>0.26693822577731058</v>
      </c>
      <c r="Q40" s="77"/>
      <c r="R40" s="77" t="s">
        <v>145</v>
      </c>
    </row>
    <row r="41" spans="1:18" ht="17.25" x14ac:dyDescent="0.3">
      <c r="A41" s="147">
        <v>45078</v>
      </c>
      <c r="B41" s="129" t="s">
        <v>40</v>
      </c>
      <c r="C41" s="88">
        <v>14092</v>
      </c>
      <c r="D41" s="88">
        <v>11730</v>
      </c>
      <c r="E41" s="130">
        <v>0.83238717002554641</v>
      </c>
      <c r="F41" s="88">
        <v>8304</v>
      </c>
      <c r="G41" s="88">
        <v>5161</v>
      </c>
      <c r="H41" s="130">
        <v>0.3662361623616236</v>
      </c>
      <c r="I41" s="88">
        <v>5087</v>
      </c>
      <c r="J41" s="148">
        <v>0.36098495600340619</v>
      </c>
      <c r="K41" s="88">
        <v>74</v>
      </c>
      <c r="L41" s="131">
        <v>5.2512063582174284E-3</v>
      </c>
      <c r="M41" s="88">
        <v>3426</v>
      </c>
      <c r="N41" s="131">
        <v>0.24311666193585013</v>
      </c>
      <c r="O41" s="149">
        <v>2362</v>
      </c>
      <c r="P41" s="131">
        <v>0.16761282997445359</v>
      </c>
      <c r="Q41" s="77"/>
      <c r="R41" s="77" t="s">
        <v>145</v>
      </c>
    </row>
    <row r="42" spans="1:18" ht="17.25" x14ac:dyDescent="0.3">
      <c r="A42" s="147">
        <v>45078</v>
      </c>
      <c r="B42" s="129" t="s">
        <v>41</v>
      </c>
      <c r="C42" s="88">
        <v>20254</v>
      </c>
      <c r="D42" s="88">
        <v>13767</v>
      </c>
      <c r="E42" s="130">
        <v>0.67971758664955073</v>
      </c>
      <c r="F42" s="88">
        <v>10106</v>
      </c>
      <c r="G42" s="88">
        <v>7003</v>
      </c>
      <c r="H42" s="130">
        <v>0.34575886244692405</v>
      </c>
      <c r="I42" s="88">
        <v>6993</v>
      </c>
      <c r="J42" s="148">
        <v>0.34526513281327142</v>
      </c>
      <c r="K42" s="88">
        <v>10</v>
      </c>
      <c r="L42" s="131">
        <v>4.9372963365261187E-4</v>
      </c>
      <c r="M42" s="88">
        <v>3661</v>
      </c>
      <c r="N42" s="131">
        <v>0.1807544188802212</v>
      </c>
      <c r="O42" s="149">
        <v>6487</v>
      </c>
      <c r="P42" s="131">
        <v>0.32028241335044927</v>
      </c>
      <c r="Q42" s="77"/>
      <c r="R42" s="77" t="s">
        <v>145</v>
      </c>
    </row>
    <row r="43" spans="1:18" ht="17.25" x14ac:dyDescent="0.3">
      <c r="A43" s="147">
        <v>45078</v>
      </c>
      <c r="B43" s="129" t="s">
        <v>42</v>
      </c>
      <c r="C43" s="88">
        <v>4435</v>
      </c>
      <c r="D43" s="88">
        <v>3393</v>
      </c>
      <c r="E43" s="130">
        <v>0.76505073280721536</v>
      </c>
      <c r="F43" s="88">
        <v>2313</v>
      </c>
      <c r="G43" s="88">
        <v>1237</v>
      </c>
      <c r="H43" s="130">
        <v>0.27891770011273959</v>
      </c>
      <c r="I43" s="88">
        <v>1225</v>
      </c>
      <c r="J43" s="148">
        <v>0.27621195039458851</v>
      </c>
      <c r="K43" s="88">
        <v>12</v>
      </c>
      <c r="L43" s="131">
        <v>2.7057497181510711E-3</v>
      </c>
      <c r="M43" s="88">
        <v>1080</v>
      </c>
      <c r="N43" s="131">
        <v>0.24351747463359638</v>
      </c>
      <c r="O43" s="149">
        <v>1042</v>
      </c>
      <c r="P43" s="131">
        <v>0.23494926719278467</v>
      </c>
      <c r="Q43" s="77"/>
      <c r="R43" s="77" t="s">
        <v>145</v>
      </c>
    </row>
    <row r="44" spans="1:18" ht="17.25" x14ac:dyDescent="0.3">
      <c r="A44" s="147">
        <v>45078</v>
      </c>
      <c r="B44" s="129" t="s">
        <v>43</v>
      </c>
      <c r="C44" s="88">
        <v>10766</v>
      </c>
      <c r="D44" s="88">
        <v>8151</v>
      </c>
      <c r="E44" s="130">
        <v>0.75710570313951331</v>
      </c>
      <c r="F44" s="88">
        <v>4881</v>
      </c>
      <c r="G44" s="88">
        <v>2431</v>
      </c>
      <c r="H44" s="130">
        <v>0.22580345532231097</v>
      </c>
      <c r="I44" s="88">
        <v>2367</v>
      </c>
      <c r="J44" s="148">
        <v>0.21985881478729333</v>
      </c>
      <c r="K44" s="88">
        <v>64</v>
      </c>
      <c r="L44" s="131">
        <v>5.9446405350176484E-3</v>
      </c>
      <c r="M44" s="88">
        <v>3270</v>
      </c>
      <c r="N44" s="131">
        <v>0.30373397733605795</v>
      </c>
      <c r="O44" s="149">
        <v>2615</v>
      </c>
      <c r="P44" s="131">
        <v>0.24289429686048672</v>
      </c>
      <c r="Q44" s="77"/>
      <c r="R44" s="77" t="s">
        <v>145</v>
      </c>
    </row>
    <row r="45" spans="1:18" s="54" customFormat="1" ht="17.25" x14ac:dyDescent="0.3">
      <c r="A45" s="147">
        <v>45078</v>
      </c>
      <c r="B45" s="129" t="s">
        <v>44</v>
      </c>
      <c r="C45" s="89">
        <v>10044</v>
      </c>
      <c r="D45" s="89">
        <v>7262</v>
      </c>
      <c r="E45" s="150">
        <v>0.72301871764237358</v>
      </c>
      <c r="F45" s="88">
        <v>5488</v>
      </c>
      <c r="G45" s="88">
        <v>4164</v>
      </c>
      <c r="H45" s="130">
        <v>0.4145758661887694</v>
      </c>
      <c r="I45" s="88">
        <v>4155</v>
      </c>
      <c r="J45" s="131">
        <v>0.41367980884109917</v>
      </c>
      <c r="K45" s="88">
        <v>9</v>
      </c>
      <c r="L45" s="131">
        <v>8.960573476702509E-4</v>
      </c>
      <c r="M45" s="88">
        <v>1774</v>
      </c>
      <c r="N45" s="131">
        <v>0.17662285941855835</v>
      </c>
      <c r="O45" s="149">
        <v>2782</v>
      </c>
      <c r="P45" s="131">
        <v>0.27698128235762642</v>
      </c>
      <c r="Q45" s="151"/>
      <c r="R45" s="151" t="s">
        <v>145</v>
      </c>
    </row>
    <row r="46" spans="1:18" s="51" customFormat="1" ht="17.25" x14ac:dyDescent="0.3">
      <c r="A46" s="147">
        <v>45078</v>
      </c>
      <c r="B46" s="129" t="s">
        <v>45</v>
      </c>
      <c r="C46" s="88">
        <v>27637</v>
      </c>
      <c r="D46" s="88">
        <v>19813</v>
      </c>
      <c r="E46" s="130">
        <v>0.71690125556319428</v>
      </c>
      <c r="F46" s="88">
        <v>13306</v>
      </c>
      <c r="G46" s="88">
        <v>7855</v>
      </c>
      <c r="H46" s="130">
        <v>0.28422042913485546</v>
      </c>
      <c r="I46" s="88">
        <v>7819</v>
      </c>
      <c r="J46" s="148">
        <v>0.28291782755002354</v>
      </c>
      <c r="K46" s="88">
        <v>36</v>
      </c>
      <c r="L46" s="131">
        <v>1.3026015848319281E-3</v>
      </c>
      <c r="M46" s="88">
        <v>6507</v>
      </c>
      <c r="N46" s="131">
        <v>0.23544523645837104</v>
      </c>
      <c r="O46" s="149">
        <v>7824</v>
      </c>
      <c r="P46" s="131">
        <v>0.28309874443680572</v>
      </c>
      <c r="Q46" s="77"/>
      <c r="R46" s="77" t="s">
        <v>145</v>
      </c>
    </row>
    <row r="47" spans="1:18" ht="17.25" x14ac:dyDescent="0.3">
      <c r="A47" s="147">
        <v>45078</v>
      </c>
      <c r="B47" s="129" t="s">
        <v>46</v>
      </c>
      <c r="C47" s="88">
        <v>5108</v>
      </c>
      <c r="D47" s="88">
        <v>4340</v>
      </c>
      <c r="E47" s="130">
        <v>0.84964761158966329</v>
      </c>
      <c r="F47" s="88">
        <v>3179</v>
      </c>
      <c r="G47" s="88">
        <v>1855</v>
      </c>
      <c r="H47" s="130">
        <v>0.36315583398590445</v>
      </c>
      <c r="I47" s="88">
        <v>1823</v>
      </c>
      <c r="J47" s="148">
        <v>0.35689115113547376</v>
      </c>
      <c r="K47" s="88">
        <v>32</v>
      </c>
      <c r="L47" s="131">
        <v>6.2646828504306969E-3</v>
      </c>
      <c r="M47" s="88">
        <v>1161</v>
      </c>
      <c r="N47" s="131">
        <v>0.22729052466718871</v>
      </c>
      <c r="O47" s="149">
        <v>768</v>
      </c>
      <c r="P47" s="131">
        <v>0.15035238841033674</v>
      </c>
      <c r="Q47" s="77"/>
      <c r="R47" s="77" t="s">
        <v>145</v>
      </c>
    </row>
    <row r="48" spans="1:18" ht="17.25" x14ac:dyDescent="0.3">
      <c r="A48" s="147">
        <v>45078</v>
      </c>
      <c r="B48" s="129" t="s">
        <v>47</v>
      </c>
      <c r="C48" s="88">
        <v>3581</v>
      </c>
      <c r="D48" s="88">
        <v>2688</v>
      </c>
      <c r="E48" s="130">
        <v>0.75062831611281766</v>
      </c>
      <c r="F48" s="88">
        <v>2043</v>
      </c>
      <c r="G48" s="88">
        <v>1657</v>
      </c>
      <c r="H48" s="130">
        <v>0.4627199106394862</v>
      </c>
      <c r="I48" s="88">
        <v>1640</v>
      </c>
      <c r="J48" s="148">
        <v>0.45797263334264171</v>
      </c>
      <c r="K48" s="88">
        <v>17</v>
      </c>
      <c r="L48" s="131">
        <v>4.7472772968444573E-3</v>
      </c>
      <c r="M48" s="88">
        <v>645</v>
      </c>
      <c r="N48" s="131">
        <v>0.18011728567439264</v>
      </c>
      <c r="O48" s="149">
        <v>893</v>
      </c>
      <c r="P48" s="131">
        <v>0.24937168388718234</v>
      </c>
      <c r="Q48" s="77"/>
      <c r="R48" s="77" t="s">
        <v>145</v>
      </c>
    </row>
    <row r="49" spans="1:18" ht="17.25" x14ac:dyDescent="0.3">
      <c r="A49" s="147">
        <v>45078</v>
      </c>
      <c r="B49" s="129" t="s">
        <v>48</v>
      </c>
      <c r="C49" s="88">
        <v>32</v>
      </c>
      <c r="D49" s="88">
        <v>27</v>
      </c>
      <c r="E49" s="130">
        <v>0.84375</v>
      </c>
      <c r="F49" s="88"/>
      <c r="G49" s="88">
        <v>6</v>
      </c>
      <c r="H49" s="130">
        <v>0.1875</v>
      </c>
      <c r="I49" s="88">
        <v>6</v>
      </c>
      <c r="J49" s="148">
        <v>0.1875</v>
      </c>
      <c r="K49" s="88">
        <v>0</v>
      </c>
      <c r="L49" s="131">
        <v>0</v>
      </c>
      <c r="M49" s="88"/>
      <c r="N49" s="131"/>
      <c r="O49" s="149">
        <v>5</v>
      </c>
      <c r="P49" s="131">
        <v>0.15625</v>
      </c>
      <c r="Q49" s="77">
        <v>1</v>
      </c>
      <c r="R49" s="77" t="s">
        <v>146</v>
      </c>
    </row>
    <row r="50" spans="1:18" ht="17.25" x14ac:dyDescent="0.3">
      <c r="A50" s="147">
        <v>45078</v>
      </c>
      <c r="B50" s="129" t="s">
        <v>49</v>
      </c>
      <c r="C50" s="88">
        <v>1133</v>
      </c>
      <c r="D50" s="88">
        <v>846</v>
      </c>
      <c r="E50" s="130">
        <v>0.74669020300088262</v>
      </c>
      <c r="F50" s="88">
        <v>668</v>
      </c>
      <c r="G50" s="88">
        <v>516</v>
      </c>
      <c r="H50" s="130">
        <v>0.45542806707855249</v>
      </c>
      <c r="I50" s="88">
        <v>516</v>
      </c>
      <c r="J50" s="148">
        <v>0.45542806707855249</v>
      </c>
      <c r="K50" s="88">
        <v>0</v>
      </c>
      <c r="L50" s="131">
        <v>0</v>
      </c>
      <c r="M50" s="88">
        <v>178</v>
      </c>
      <c r="N50" s="131">
        <v>0.15710503089143865</v>
      </c>
      <c r="O50" s="149">
        <v>287</v>
      </c>
      <c r="P50" s="131">
        <v>0.25330979699911738</v>
      </c>
      <c r="Q50" s="77"/>
      <c r="R50" s="77" t="s">
        <v>145</v>
      </c>
    </row>
    <row r="51" spans="1:18" ht="17.25" x14ac:dyDescent="0.3">
      <c r="A51" s="147">
        <v>45078</v>
      </c>
      <c r="B51" s="129" t="s">
        <v>50</v>
      </c>
      <c r="C51" s="88">
        <v>8664</v>
      </c>
      <c r="D51" s="88">
        <v>5932</v>
      </c>
      <c r="E51" s="130">
        <v>0.68467220683287167</v>
      </c>
      <c r="F51" s="88">
        <v>4115</v>
      </c>
      <c r="G51" s="88">
        <v>2982</v>
      </c>
      <c r="H51" s="130">
        <v>0.34418282548476453</v>
      </c>
      <c r="I51" s="88">
        <v>2951</v>
      </c>
      <c r="J51" s="148">
        <v>0.34060480147737765</v>
      </c>
      <c r="K51" s="88">
        <v>31</v>
      </c>
      <c r="L51" s="131">
        <v>3.5780240073868884E-3</v>
      </c>
      <c r="M51" s="88">
        <v>1817</v>
      </c>
      <c r="N51" s="131">
        <v>0.20971837488457987</v>
      </c>
      <c r="O51" s="149">
        <v>2732</v>
      </c>
      <c r="P51" s="131">
        <v>0.31532779316712833</v>
      </c>
      <c r="Q51" s="77"/>
      <c r="R51" s="77" t="s">
        <v>145</v>
      </c>
    </row>
    <row r="52" spans="1:18" ht="17.25" x14ac:dyDescent="0.3">
      <c r="A52" s="147">
        <v>45078</v>
      </c>
      <c r="B52" s="129" t="s">
        <v>51</v>
      </c>
      <c r="C52" s="88">
        <v>8760</v>
      </c>
      <c r="D52" s="88">
        <v>5619</v>
      </c>
      <c r="E52" s="130">
        <v>0.64143835616438361</v>
      </c>
      <c r="F52" s="88">
        <v>3742</v>
      </c>
      <c r="G52" s="88">
        <v>2521</v>
      </c>
      <c r="H52" s="130">
        <v>0.28778538812785387</v>
      </c>
      <c r="I52" s="88">
        <v>2485</v>
      </c>
      <c r="J52" s="148">
        <v>0.283675799086758</v>
      </c>
      <c r="K52" s="88">
        <v>36</v>
      </c>
      <c r="L52" s="131">
        <v>4.10958904109589E-3</v>
      </c>
      <c r="M52" s="88">
        <v>1877</v>
      </c>
      <c r="N52" s="131">
        <v>0.21426940639269407</v>
      </c>
      <c r="O52" s="149">
        <v>3141</v>
      </c>
      <c r="P52" s="131">
        <v>0.35856164383561645</v>
      </c>
      <c r="Q52" s="77"/>
      <c r="R52" s="77" t="s">
        <v>145</v>
      </c>
    </row>
    <row r="53" spans="1:18" ht="17.25" x14ac:dyDescent="0.3">
      <c r="A53" s="147">
        <v>45078</v>
      </c>
      <c r="B53" s="129" t="s">
        <v>52</v>
      </c>
      <c r="C53" s="88">
        <v>17500</v>
      </c>
      <c r="D53" s="88">
        <v>11635</v>
      </c>
      <c r="E53" s="130">
        <v>0.66485714285714281</v>
      </c>
      <c r="F53" s="88">
        <v>8609</v>
      </c>
      <c r="G53" s="88">
        <v>5658</v>
      </c>
      <c r="H53" s="130">
        <v>0.32331428571428572</v>
      </c>
      <c r="I53" s="88">
        <v>5605</v>
      </c>
      <c r="J53" s="148">
        <v>0.32028571428571428</v>
      </c>
      <c r="K53" s="88">
        <v>53</v>
      </c>
      <c r="L53" s="131">
        <v>3.0285714285714286E-3</v>
      </c>
      <c r="M53" s="88">
        <v>3026</v>
      </c>
      <c r="N53" s="131">
        <v>0.17291428571428571</v>
      </c>
      <c r="O53" s="149">
        <v>5865</v>
      </c>
      <c r="P53" s="131">
        <v>0.33514285714285713</v>
      </c>
      <c r="Q53" s="77"/>
      <c r="R53" s="77" t="s">
        <v>145</v>
      </c>
    </row>
    <row r="54" spans="1:18" ht="17.25" x14ac:dyDescent="0.3">
      <c r="A54" s="147">
        <v>45078</v>
      </c>
      <c r="B54" s="129" t="s">
        <v>53</v>
      </c>
      <c r="C54" s="88">
        <v>2345</v>
      </c>
      <c r="D54" s="88">
        <v>1733</v>
      </c>
      <c r="E54" s="130">
        <v>0.73901918976545844</v>
      </c>
      <c r="F54" s="88">
        <v>1338</v>
      </c>
      <c r="G54" s="88">
        <v>787</v>
      </c>
      <c r="H54" s="130">
        <v>0.33560767590618334</v>
      </c>
      <c r="I54" s="88"/>
      <c r="J54" s="148"/>
      <c r="K54" s="88"/>
      <c r="L54" s="131"/>
      <c r="M54" s="88">
        <v>395</v>
      </c>
      <c r="N54" s="131">
        <v>0.16844349680170576</v>
      </c>
      <c r="O54" s="149">
        <v>612</v>
      </c>
      <c r="P54" s="131">
        <v>0.26098081023454156</v>
      </c>
      <c r="Q54" s="77">
        <v>1</v>
      </c>
      <c r="R54" s="77" t="s">
        <v>146</v>
      </c>
    </row>
    <row r="55" spans="1:18" ht="17.25" x14ac:dyDescent="0.3">
      <c r="A55" s="147">
        <v>45078</v>
      </c>
      <c r="B55" s="129" t="s">
        <v>54</v>
      </c>
      <c r="C55" s="88">
        <v>1780</v>
      </c>
      <c r="D55" s="88">
        <v>1008</v>
      </c>
      <c r="E55" s="130">
        <v>0.56629213483146068</v>
      </c>
      <c r="F55" s="88">
        <v>746</v>
      </c>
      <c r="G55" s="88">
        <v>650</v>
      </c>
      <c r="H55" s="130">
        <v>0.3651685393258427</v>
      </c>
      <c r="I55" s="88">
        <v>645</v>
      </c>
      <c r="J55" s="148">
        <v>0.36235955056179775</v>
      </c>
      <c r="K55" s="88">
        <v>5</v>
      </c>
      <c r="L55" s="131">
        <v>2.8089887640449437E-3</v>
      </c>
      <c r="M55" s="88">
        <v>262</v>
      </c>
      <c r="N55" s="131">
        <v>0.14719101123595504</v>
      </c>
      <c r="O55" s="149">
        <v>772</v>
      </c>
      <c r="P55" s="131">
        <v>0.43370786516853932</v>
      </c>
      <c r="Q55" s="77"/>
      <c r="R55" s="77" t="s">
        <v>145</v>
      </c>
    </row>
    <row r="56" spans="1:18" ht="17.25" x14ac:dyDescent="0.3">
      <c r="A56" s="147">
        <v>45078</v>
      </c>
      <c r="B56" s="129" t="s">
        <v>55</v>
      </c>
      <c r="C56" s="88">
        <v>323</v>
      </c>
      <c r="D56" s="88">
        <v>254</v>
      </c>
      <c r="E56" s="130">
        <v>0.78637770897832815</v>
      </c>
      <c r="F56" s="88">
        <v>184</v>
      </c>
      <c r="G56" s="88">
        <v>136</v>
      </c>
      <c r="H56" s="130">
        <v>0.42105263157894735</v>
      </c>
      <c r="I56" s="88">
        <v>131</v>
      </c>
      <c r="J56" s="148">
        <v>0.40557275541795668</v>
      </c>
      <c r="K56" s="88">
        <v>5</v>
      </c>
      <c r="L56" s="131">
        <v>1.5479876160990712E-2</v>
      </c>
      <c r="M56" s="88">
        <v>70</v>
      </c>
      <c r="N56" s="131">
        <v>0.21671826625386997</v>
      </c>
      <c r="O56" s="149">
        <v>69</v>
      </c>
      <c r="P56" s="131">
        <v>0.21362229102167182</v>
      </c>
      <c r="Q56" s="77"/>
      <c r="R56" s="77" t="s">
        <v>145</v>
      </c>
    </row>
    <row r="57" spans="1:18" s="51" customFormat="1" ht="17.25" x14ac:dyDescent="0.3">
      <c r="A57" s="147">
        <v>45078</v>
      </c>
      <c r="B57" s="129" t="s">
        <v>56</v>
      </c>
      <c r="C57" s="88">
        <v>17302</v>
      </c>
      <c r="D57" s="88">
        <v>9083</v>
      </c>
      <c r="E57" s="130">
        <v>0.5249682117674257</v>
      </c>
      <c r="F57" s="88">
        <v>6993</v>
      </c>
      <c r="G57" s="88">
        <v>4702</v>
      </c>
      <c r="H57" s="130">
        <v>0.27176049011674952</v>
      </c>
      <c r="I57" s="88">
        <v>4692</v>
      </c>
      <c r="J57" s="148">
        <v>0.27118252225176281</v>
      </c>
      <c r="K57" s="88">
        <v>10</v>
      </c>
      <c r="L57" s="131">
        <v>5.779678649867067E-4</v>
      </c>
      <c r="M57" s="88">
        <v>2090</v>
      </c>
      <c r="N57" s="131">
        <v>0.12079528378222171</v>
      </c>
      <c r="O57" s="149">
        <v>8219</v>
      </c>
      <c r="P57" s="131">
        <v>0.47503178823257425</v>
      </c>
      <c r="Q57" s="77"/>
      <c r="R57" s="77" t="s">
        <v>145</v>
      </c>
    </row>
    <row r="58" spans="1:18" ht="17.25" x14ac:dyDescent="0.3">
      <c r="A58" s="147">
        <v>45078</v>
      </c>
      <c r="B58" s="129" t="s">
        <v>57</v>
      </c>
      <c r="C58" s="88">
        <v>982</v>
      </c>
      <c r="D58" s="88">
        <v>709</v>
      </c>
      <c r="E58" s="130">
        <v>0.72199592668024437</v>
      </c>
      <c r="F58" s="88">
        <v>525</v>
      </c>
      <c r="G58" s="88">
        <v>396</v>
      </c>
      <c r="H58" s="130">
        <v>0.40325865580448067</v>
      </c>
      <c r="I58" s="88">
        <v>391</v>
      </c>
      <c r="J58" s="148">
        <v>0.39816700610997963</v>
      </c>
      <c r="K58" s="88">
        <v>5</v>
      </c>
      <c r="L58" s="131">
        <v>5.0916496945010185E-3</v>
      </c>
      <c r="M58" s="88">
        <v>184</v>
      </c>
      <c r="N58" s="131">
        <v>0.18737270875763748</v>
      </c>
      <c r="O58" s="149">
        <v>273</v>
      </c>
      <c r="P58" s="131">
        <v>0.27800407331975557</v>
      </c>
      <c r="Q58" s="77"/>
      <c r="R58" s="77" t="s">
        <v>145</v>
      </c>
    </row>
    <row r="59" spans="1:18" s="54" customFormat="1" ht="17.25" x14ac:dyDescent="0.3">
      <c r="A59" s="147">
        <v>45078</v>
      </c>
      <c r="B59" s="129" t="s">
        <v>58</v>
      </c>
      <c r="C59" s="89">
        <v>16722</v>
      </c>
      <c r="D59" s="89">
        <v>12378</v>
      </c>
      <c r="E59" s="150">
        <v>0.74022246142805881</v>
      </c>
      <c r="F59" s="89">
        <v>9674</v>
      </c>
      <c r="G59" s="88">
        <v>7070</v>
      </c>
      <c r="H59" s="130">
        <v>0.42279631623011599</v>
      </c>
      <c r="I59" s="88">
        <v>6990</v>
      </c>
      <c r="J59" s="131">
        <v>0.41801219949766777</v>
      </c>
      <c r="K59" s="88">
        <v>80</v>
      </c>
      <c r="L59" s="131">
        <v>4.7841167324482719E-3</v>
      </c>
      <c r="M59" s="88">
        <v>2704</v>
      </c>
      <c r="N59" s="131">
        <v>0.16170314555675158</v>
      </c>
      <c r="O59" s="149">
        <v>4344</v>
      </c>
      <c r="P59" s="131">
        <v>0.25977753857194114</v>
      </c>
      <c r="Q59" s="151"/>
      <c r="R59" s="151" t="s">
        <v>145</v>
      </c>
    </row>
    <row r="60" spans="1:18" ht="17.25" x14ac:dyDescent="0.3">
      <c r="A60" s="147">
        <v>45078</v>
      </c>
      <c r="B60" s="129" t="s">
        <v>59</v>
      </c>
      <c r="C60" s="88">
        <v>4092</v>
      </c>
      <c r="D60" s="88">
        <v>2370</v>
      </c>
      <c r="E60" s="130">
        <v>0.57917888563049857</v>
      </c>
      <c r="F60" s="88">
        <v>1692</v>
      </c>
      <c r="G60" s="88">
        <v>1271</v>
      </c>
      <c r="H60" s="130">
        <v>0.31060606060606061</v>
      </c>
      <c r="I60" s="88">
        <v>1264</v>
      </c>
      <c r="J60" s="148">
        <v>0.30889540566959922</v>
      </c>
      <c r="K60" s="88">
        <v>7</v>
      </c>
      <c r="L60" s="131">
        <v>1.7106549364613881E-3</v>
      </c>
      <c r="M60" s="88">
        <v>678</v>
      </c>
      <c r="N60" s="131">
        <v>0.16568914956011729</v>
      </c>
      <c r="O60" s="149">
        <v>1722</v>
      </c>
      <c r="P60" s="131">
        <v>0.42082111436950148</v>
      </c>
      <c r="Q60" s="77"/>
      <c r="R60" s="77" t="s">
        <v>145</v>
      </c>
    </row>
    <row r="61" spans="1:18" ht="17.25" x14ac:dyDescent="0.3">
      <c r="A61" s="147">
        <v>45078</v>
      </c>
      <c r="B61" s="129" t="s">
        <v>60</v>
      </c>
      <c r="C61" s="88">
        <v>2279</v>
      </c>
      <c r="D61" s="88">
        <v>1893</v>
      </c>
      <c r="E61" s="130">
        <v>0.83062746818780164</v>
      </c>
      <c r="F61" s="88">
        <v>1510</v>
      </c>
      <c r="G61" s="88">
        <v>948</v>
      </c>
      <c r="H61" s="130">
        <v>0.41597191750767881</v>
      </c>
      <c r="I61" s="88">
        <v>933</v>
      </c>
      <c r="J61" s="148">
        <v>0.40939008336989907</v>
      </c>
      <c r="K61" s="88">
        <v>15</v>
      </c>
      <c r="L61" s="131">
        <v>6.5818341377797277E-3</v>
      </c>
      <c r="M61" s="88">
        <v>383</v>
      </c>
      <c r="N61" s="131">
        <v>0.16805616498464238</v>
      </c>
      <c r="O61" s="149">
        <v>386</v>
      </c>
      <c r="P61" s="131">
        <v>0.16937253181219833</v>
      </c>
      <c r="Q61" s="77"/>
      <c r="R61" s="77" t="s">
        <v>145</v>
      </c>
    </row>
    <row r="62" spans="1:18" ht="17.25" x14ac:dyDescent="0.3">
      <c r="A62" s="152">
        <v>45078</v>
      </c>
      <c r="B62" s="134" t="s">
        <v>84</v>
      </c>
      <c r="C62" s="153">
        <v>920246</v>
      </c>
      <c r="D62" s="153">
        <v>650874</v>
      </c>
      <c r="E62" s="154">
        <v>0.70728261790868963</v>
      </c>
      <c r="F62" s="153">
        <v>463318</v>
      </c>
      <c r="G62" s="153">
        <v>319440</v>
      </c>
      <c r="H62" s="154">
        <v>0.34712457321194551</v>
      </c>
      <c r="I62" s="153">
        <v>317213</v>
      </c>
      <c r="J62" s="154">
        <v>0.34470456812634881</v>
      </c>
      <c r="K62" s="153">
        <v>2227</v>
      </c>
      <c r="L62" s="154">
        <v>2.4200050855966776E-3</v>
      </c>
      <c r="M62" s="153">
        <v>187556</v>
      </c>
      <c r="N62" s="154">
        <v>0.20381072017699614</v>
      </c>
      <c r="O62" s="153">
        <v>269372</v>
      </c>
      <c r="P62" s="154">
        <v>0.29271738209131037</v>
      </c>
      <c r="Q62" s="136"/>
      <c r="R62" s="136"/>
    </row>
    <row r="63" spans="1:18" x14ac:dyDescent="0.3">
      <c r="A63" s="100"/>
      <c r="I63" s="5"/>
      <c r="J63" s="30"/>
      <c r="K63" s="5"/>
      <c r="L63" s="30"/>
    </row>
    <row r="64" spans="1:18" ht="17.25" x14ac:dyDescent="0.3">
      <c r="A64" s="82" t="s">
        <v>203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21"/>
      <c r="O64" s="55"/>
      <c r="P64" s="55"/>
    </row>
    <row r="65" spans="1:16" hidden="1" x14ac:dyDescent="0.3">
      <c r="A65" s="70"/>
      <c r="C65" s="17"/>
      <c r="D65" s="17"/>
      <c r="E65" s="17"/>
      <c r="F65" s="17"/>
      <c r="G65" s="17"/>
      <c r="H65" s="17"/>
      <c r="I65" s="18"/>
      <c r="J65" s="15"/>
      <c r="K65" s="18"/>
      <c r="L65" s="15"/>
      <c r="M65" s="17"/>
      <c r="N65" s="17"/>
      <c r="O65" s="15"/>
      <c r="P65" s="15"/>
    </row>
    <row r="67" spans="1:16" hidden="1" x14ac:dyDescent="0.3">
      <c r="A67" s="70"/>
    </row>
    <row r="68" spans="1:16" hidden="1" x14ac:dyDescent="0.3">
      <c r="A68" s="71"/>
      <c r="B68" s="20"/>
      <c r="C68" s="20"/>
      <c r="D68" s="20"/>
      <c r="E68" s="20"/>
      <c r="F68" s="20"/>
      <c r="G68" s="20"/>
      <c r="H68" s="20"/>
    </row>
    <row r="69" spans="1:16" hidden="1" x14ac:dyDescent="0.3">
      <c r="B69" s="20"/>
      <c r="C69" s="20"/>
      <c r="D69" s="20"/>
      <c r="E69" s="20"/>
      <c r="F69" s="20"/>
      <c r="G69" s="20"/>
      <c r="H69" s="20"/>
    </row>
    <row r="70" spans="1:16" hidden="1" x14ac:dyDescent="0.3">
      <c r="B70" s="20"/>
      <c r="C70" s="20"/>
      <c r="D70" s="20"/>
      <c r="E70" s="20"/>
      <c r="F70" s="20"/>
      <c r="G70" s="20"/>
      <c r="H70" s="20"/>
    </row>
    <row r="71" spans="1:16" hidden="1" x14ac:dyDescent="0.3">
      <c r="I71" s="5"/>
      <c r="J71" s="19"/>
      <c r="K71" s="5"/>
      <c r="L71" s="19"/>
      <c r="O71" s="19"/>
      <c r="P71" s="19"/>
    </row>
    <row r="72" spans="1:16" hidden="1" x14ac:dyDescent="0.3">
      <c r="I72" s="5"/>
      <c r="J72" s="19"/>
      <c r="K72" s="5"/>
      <c r="L72" s="19"/>
      <c r="O72" s="19"/>
      <c r="P72" s="19"/>
    </row>
  </sheetData>
  <conditionalFormatting sqref="A4:R62">
    <cfRule type="expression" dxfId="15" priority="1">
      <formula>MOD(ROW(),2)=0</formula>
    </cfRule>
  </conditionalFormatting>
  <printOptions horizontalCentered="1"/>
  <pageMargins left="0.25" right="0.25" top="0.75" bottom="0.75" header="0.3" footer="0.3"/>
  <pageSetup paperSize="5" scale="88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CEB62-41A1-44BB-9CD0-610DC4D5A8DB}">
  <sheetPr>
    <pageSetUpPr fitToPage="1"/>
  </sheetPr>
  <dimension ref="A1:R72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6.5" zeroHeight="1" x14ac:dyDescent="0.3"/>
  <cols>
    <col min="1" max="1" width="19.7109375" style="174" customWidth="1"/>
    <col min="2" max="2" width="17.140625" style="51" customWidth="1"/>
    <col min="3" max="6" width="20.85546875" style="51" customWidth="1"/>
    <col min="7" max="7" width="16" style="5" customWidth="1"/>
    <col min="8" max="8" width="19.5703125" style="19" bestFit="1" customWidth="1"/>
    <col min="9" max="9" width="19.5703125" style="5" customWidth="1"/>
    <col min="10" max="10" width="25" style="19" customWidth="1"/>
    <col min="11" max="12" width="23.42578125" style="5" customWidth="1"/>
    <col min="13" max="13" width="23.42578125" style="51" customWidth="1"/>
    <col min="14" max="14" width="29" style="51" customWidth="1"/>
    <col min="15" max="15" width="23.85546875" style="51" customWidth="1"/>
    <col min="16" max="16" width="15.28515625" style="51" customWidth="1"/>
    <col min="17" max="17" width="15.5703125" style="51" customWidth="1"/>
    <col min="18" max="18" width="44" style="167" bestFit="1" customWidth="1"/>
    <col min="19" max="16384" width="8.85546875" style="5" hidden="1"/>
  </cols>
  <sheetData>
    <row r="1" spans="1:18" ht="17.25" customHeight="1" x14ac:dyDescent="0.3">
      <c r="A1" s="125" t="s">
        <v>200</v>
      </c>
    </row>
    <row r="2" spans="1:18" ht="26.25" x14ac:dyDescent="0.45">
      <c r="A2" s="170" t="s">
        <v>147</v>
      </c>
    </row>
    <row r="3" spans="1:18" ht="86.25" x14ac:dyDescent="0.3">
      <c r="A3" s="137" t="s">
        <v>116</v>
      </c>
      <c r="B3" s="138" t="s">
        <v>201</v>
      </c>
      <c r="C3" s="137" t="s">
        <v>148</v>
      </c>
      <c r="D3" s="137" t="s">
        <v>149</v>
      </c>
      <c r="E3" s="137" t="s">
        <v>150</v>
      </c>
      <c r="F3" s="137" t="s">
        <v>151</v>
      </c>
      <c r="G3" s="137" t="s">
        <v>152</v>
      </c>
      <c r="H3" s="137" t="s">
        <v>153</v>
      </c>
      <c r="I3" s="138" t="s">
        <v>154</v>
      </c>
      <c r="J3" s="138" t="s">
        <v>155</v>
      </c>
      <c r="K3" s="138" t="s">
        <v>156</v>
      </c>
      <c r="L3" s="138" t="s">
        <v>157</v>
      </c>
      <c r="M3" s="139" t="s">
        <v>158</v>
      </c>
      <c r="N3" s="139" t="s">
        <v>159</v>
      </c>
      <c r="O3" s="140" t="s">
        <v>160</v>
      </c>
      <c r="P3" s="140" t="s">
        <v>161</v>
      </c>
      <c r="Q3" s="140" t="s">
        <v>66</v>
      </c>
      <c r="R3" s="137" t="s">
        <v>67</v>
      </c>
    </row>
    <row r="4" spans="1:18" ht="17.25" x14ac:dyDescent="0.3">
      <c r="A4" s="132">
        <v>45078</v>
      </c>
      <c r="B4" s="133" t="s">
        <v>3</v>
      </c>
      <c r="C4" s="89">
        <v>7611</v>
      </c>
      <c r="D4" s="89">
        <v>2374</v>
      </c>
      <c r="E4" s="150">
        <v>0.3119169622914203</v>
      </c>
      <c r="F4" s="89">
        <v>958</v>
      </c>
      <c r="G4" s="88">
        <v>14</v>
      </c>
      <c r="H4" s="130">
        <v>1.8394429115753514E-3</v>
      </c>
      <c r="I4" s="88">
        <v>7</v>
      </c>
      <c r="J4" s="148">
        <v>9.1972145578767569E-4</v>
      </c>
      <c r="K4" s="88">
        <v>7</v>
      </c>
      <c r="L4" s="155">
        <v>9.1972145578767569E-4</v>
      </c>
      <c r="M4" s="156">
        <v>1416</v>
      </c>
      <c r="N4" s="148">
        <v>0.18604651162790697</v>
      </c>
      <c r="O4" s="156">
        <v>5237</v>
      </c>
      <c r="P4" s="148">
        <v>0.6880830377085797</v>
      </c>
      <c r="Q4" s="157"/>
      <c r="R4" s="168" t="s">
        <v>145</v>
      </c>
    </row>
    <row r="5" spans="1:18" ht="17.25" x14ac:dyDescent="0.3">
      <c r="A5" s="132">
        <v>45078</v>
      </c>
      <c r="B5" s="133" t="s">
        <v>4</v>
      </c>
      <c r="C5" s="89"/>
      <c r="D5" s="89"/>
      <c r="E5" s="150"/>
      <c r="F5" s="89"/>
      <c r="G5" s="88">
        <v>0</v>
      </c>
      <c r="H5" s="130">
        <v>0</v>
      </c>
      <c r="I5" s="88">
        <v>0</v>
      </c>
      <c r="J5" s="148">
        <v>0</v>
      </c>
      <c r="K5" s="88">
        <v>0</v>
      </c>
      <c r="L5" s="155">
        <v>0</v>
      </c>
      <c r="M5" s="156">
        <v>0</v>
      </c>
      <c r="N5" s="148">
        <v>0</v>
      </c>
      <c r="O5" s="156">
        <v>0</v>
      </c>
      <c r="P5" s="148">
        <v>0</v>
      </c>
      <c r="Q5" s="157">
        <v>1</v>
      </c>
      <c r="R5" s="168" t="s">
        <v>146</v>
      </c>
    </row>
    <row r="6" spans="1:18" ht="17.25" x14ac:dyDescent="0.3">
      <c r="A6" s="132">
        <v>45078</v>
      </c>
      <c r="B6" s="133" t="s">
        <v>5</v>
      </c>
      <c r="C6" s="89">
        <v>106</v>
      </c>
      <c r="D6" s="89">
        <v>90</v>
      </c>
      <c r="E6" s="150">
        <v>0.84905660377358494</v>
      </c>
      <c r="F6" s="89">
        <v>61</v>
      </c>
      <c r="G6" s="88">
        <v>0</v>
      </c>
      <c r="H6" s="130">
        <v>0</v>
      </c>
      <c r="I6" s="88">
        <v>0</v>
      </c>
      <c r="J6" s="148">
        <v>0</v>
      </c>
      <c r="K6" s="88">
        <v>0</v>
      </c>
      <c r="L6" s="155">
        <v>0</v>
      </c>
      <c r="M6" s="156">
        <v>29</v>
      </c>
      <c r="N6" s="148">
        <v>0.27358490566037735</v>
      </c>
      <c r="O6" s="156">
        <v>16</v>
      </c>
      <c r="P6" s="148">
        <v>0.15094339622641509</v>
      </c>
      <c r="Q6" s="157"/>
      <c r="R6" s="168" t="s">
        <v>145</v>
      </c>
    </row>
    <row r="7" spans="1:18" ht="17.25" x14ac:dyDescent="0.3">
      <c r="A7" s="132">
        <v>45078</v>
      </c>
      <c r="B7" s="133" t="s">
        <v>6</v>
      </c>
      <c r="C7" s="89">
        <v>755</v>
      </c>
      <c r="D7" s="89">
        <v>395</v>
      </c>
      <c r="E7" s="150">
        <v>0.52317880794701987</v>
      </c>
      <c r="F7" s="89">
        <v>191</v>
      </c>
      <c r="G7" s="88"/>
      <c r="H7" s="130"/>
      <c r="I7" s="88">
        <v>0</v>
      </c>
      <c r="J7" s="148">
        <v>0</v>
      </c>
      <c r="K7" s="88"/>
      <c r="L7" s="155"/>
      <c r="M7" s="156">
        <v>204</v>
      </c>
      <c r="N7" s="148">
        <v>0.27019867549668874</v>
      </c>
      <c r="O7" s="156">
        <v>360</v>
      </c>
      <c r="P7" s="148">
        <v>0.47682119205298013</v>
      </c>
      <c r="Q7" s="157">
        <v>1</v>
      </c>
      <c r="R7" s="168" t="s">
        <v>146</v>
      </c>
    </row>
    <row r="8" spans="1:18" ht="17.25" x14ac:dyDescent="0.3">
      <c r="A8" s="132">
        <v>45078</v>
      </c>
      <c r="B8" s="133" t="s">
        <v>7</v>
      </c>
      <c r="C8" s="89">
        <v>151</v>
      </c>
      <c r="D8" s="89">
        <v>121</v>
      </c>
      <c r="E8" s="150">
        <v>0.80132450331125826</v>
      </c>
      <c r="F8" s="89">
        <v>78</v>
      </c>
      <c r="G8" s="88">
        <v>0</v>
      </c>
      <c r="H8" s="130">
        <v>0</v>
      </c>
      <c r="I8" s="88">
        <v>0</v>
      </c>
      <c r="J8" s="148">
        <v>0</v>
      </c>
      <c r="K8" s="88">
        <v>0</v>
      </c>
      <c r="L8" s="155">
        <v>0</v>
      </c>
      <c r="M8" s="156">
        <v>43</v>
      </c>
      <c r="N8" s="148">
        <v>0.28476821192052981</v>
      </c>
      <c r="O8" s="156">
        <v>30</v>
      </c>
      <c r="P8" s="148">
        <v>0.19867549668874171</v>
      </c>
      <c r="Q8" s="157"/>
      <c r="R8" s="168" t="s">
        <v>145</v>
      </c>
    </row>
    <row r="9" spans="1:18" ht="17.25" x14ac:dyDescent="0.3">
      <c r="A9" s="132">
        <v>45078</v>
      </c>
      <c r="B9" s="133" t="s">
        <v>8</v>
      </c>
      <c r="C9" s="89">
        <v>106</v>
      </c>
      <c r="D9" s="89">
        <v>61</v>
      </c>
      <c r="E9" s="150">
        <v>0.57547169811320753</v>
      </c>
      <c r="F9" s="89">
        <v>35</v>
      </c>
      <c r="G9" s="88">
        <v>0</v>
      </c>
      <c r="H9" s="130">
        <v>0</v>
      </c>
      <c r="I9" s="88">
        <v>0</v>
      </c>
      <c r="J9" s="148">
        <v>0</v>
      </c>
      <c r="K9" s="88">
        <v>0</v>
      </c>
      <c r="L9" s="155">
        <v>0</v>
      </c>
      <c r="M9" s="156">
        <v>26</v>
      </c>
      <c r="N9" s="148">
        <v>0.24528301886792453</v>
      </c>
      <c r="O9" s="156">
        <v>45</v>
      </c>
      <c r="P9" s="148">
        <v>0.42452830188679247</v>
      </c>
      <c r="Q9" s="157"/>
      <c r="R9" s="168" t="s">
        <v>145</v>
      </c>
    </row>
    <row r="10" spans="1:18" s="51" customFormat="1" ht="17.25" x14ac:dyDescent="0.3">
      <c r="A10" s="132">
        <v>45078</v>
      </c>
      <c r="B10" s="133" t="s">
        <v>9</v>
      </c>
      <c r="C10" s="89">
        <v>3074</v>
      </c>
      <c r="D10" s="89">
        <v>1922</v>
      </c>
      <c r="E10" s="150">
        <v>0.62524398178269358</v>
      </c>
      <c r="F10" s="89">
        <v>963</v>
      </c>
      <c r="G10" s="88"/>
      <c r="H10" s="130"/>
      <c r="I10" s="88">
        <v>0</v>
      </c>
      <c r="J10" s="148">
        <v>0</v>
      </c>
      <c r="K10" s="88"/>
      <c r="L10" s="155"/>
      <c r="M10" s="156">
        <v>959</v>
      </c>
      <c r="N10" s="148">
        <v>0.31197137280416398</v>
      </c>
      <c r="O10" s="156">
        <v>1152</v>
      </c>
      <c r="P10" s="148">
        <v>0.37475601821730642</v>
      </c>
      <c r="Q10" s="157">
        <v>1</v>
      </c>
      <c r="R10" s="168" t="s">
        <v>146</v>
      </c>
    </row>
    <row r="11" spans="1:18" ht="17.25" x14ac:dyDescent="0.3">
      <c r="A11" s="132">
        <v>45078</v>
      </c>
      <c r="B11" s="133" t="s">
        <v>10</v>
      </c>
      <c r="C11" s="89">
        <v>114</v>
      </c>
      <c r="D11" s="89">
        <v>99</v>
      </c>
      <c r="E11" s="150">
        <v>0.86842105263157898</v>
      </c>
      <c r="F11" s="89">
        <v>64</v>
      </c>
      <c r="G11" s="88"/>
      <c r="H11" s="130"/>
      <c r="I11" s="88">
        <v>0</v>
      </c>
      <c r="J11" s="148">
        <v>0</v>
      </c>
      <c r="K11" s="88"/>
      <c r="L11" s="155"/>
      <c r="M11" s="156">
        <v>35</v>
      </c>
      <c r="N11" s="148">
        <v>0.30701754385964913</v>
      </c>
      <c r="O11" s="156">
        <v>15</v>
      </c>
      <c r="P11" s="148">
        <v>0.13157894736842105</v>
      </c>
      <c r="Q11" s="157">
        <v>1</v>
      </c>
      <c r="R11" s="168" t="s">
        <v>146</v>
      </c>
    </row>
    <row r="12" spans="1:18" ht="17.25" x14ac:dyDescent="0.3">
      <c r="A12" s="132">
        <v>45078</v>
      </c>
      <c r="B12" s="133" t="s">
        <v>11</v>
      </c>
      <c r="C12" s="89">
        <v>436</v>
      </c>
      <c r="D12" s="89">
        <v>203</v>
      </c>
      <c r="E12" s="150">
        <v>0.46559633027522934</v>
      </c>
      <c r="F12" s="89">
        <v>57</v>
      </c>
      <c r="G12" s="88"/>
      <c r="H12" s="130"/>
      <c r="I12" s="88">
        <v>0</v>
      </c>
      <c r="J12" s="148">
        <v>0</v>
      </c>
      <c r="K12" s="88"/>
      <c r="L12" s="155"/>
      <c r="M12" s="156">
        <v>146</v>
      </c>
      <c r="N12" s="148">
        <v>0.33486238532110091</v>
      </c>
      <c r="O12" s="156">
        <v>233</v>
      </c>
      <c r="P12" s="148">
        <v>0.5344036697247706</v>
      </c>
      <c r="Q12" s="157">
        <v>1</v>
      </c>
      <c r="R12" s="168" t="s">
        <v>146</v>
      </c>
    </row>
    <row r="13" spans="1:18" ht="17.25" x14ac:dyDescent="0.3">
      <c r="A13" s="132">
        <v>45078</v>
      </c>
      <c r="B13" s="133" t="s">
        <v>12</v>
      </c>
      <c r="C13" s="89">
        <v>3811</v>
      </c>
      <c r="D13" s="89">
        <v>3072</v>
      </c>
      <c r="E13" s="150">
        <v>0.80608764103909736</v>
      </c>
      <c r="F13" s="89">
        <v>2506</v>
      </c>
      <c r="G13" s="88">
        <v>8</v>
      </c>
      <c r="H13" s="130">
        <v>2.0991865652059826E-3</v>
      </c>
      <c r="I13" s="88"/>
      <c r="J13" s="148"/>
      <c r="K13" s="88"/>
      <c r="L13" s="155"/>
      <c r="M13" s="156">
        <v>566</v>
      </c>
      <c r="N13" s="148">
        <v>0.14851744948832327</v>
      </c>
      <c r="O13" s="156">
        <v>739</v>
      </c>
      <c r="P13" s="148">
        <v>0.19391235896090264</v>
      </c>
      <c r="Q13" s="157">
        <v>1</v>
      </c>
      <c r="R13" s="168" t="s">
        <v>146</v>
      </c>
    </row>
    <row r="14" spans="1:18" ht="17.25" x14ac:dyDescent="0.3">
      <c r="A14" s="132">
        <v>45078</v>
      </c>
      <c r="B14" s="133" t="s">
        <v>13</v>
      </c>
      <c r="C14" s="89">
        <v>185</v>
      </c>
      <c r="D14" s="89">
        <v>109</v>
      </c>
      <c r="E14" s="150">
        <v>0.58918918918918917</v>
      </c>
      <c r="F14" s="89">
        <v>55</v>
      </c>
      <c r="G14" s="88">
        <v>0</v>
      </c>
      <c r="H14" s="130">
        <v>0</v>
      </c>
      <c r="I14" s="88">
        <v>0</v>
      </c>
      <c r="J14" s="148">
        <v>0</v>
      </c>
      <c r="K14" s="88">
        <v>0</v>
      </c>
      <c r="L14" s="155">
        <v>0</v>
      </c>
      <c r="M14" s="156">
        <v>54</v>
      </c>
      <c r="N14" s="148">
        <v>0.29189189189189191</v>
      </c>
      <c r="O14" s="156">
        <v>76</v>
      </c>
      <c r="P14" s="148">
        <v>0.41081081081081083</v>
      </c>
      <c r="Q14" s="157"/>
      <c r="R14" s="168" t="s">
        <v>145</v>
      </c>
    </row>
    <row r="15" spans="1:18" ht="17.25" x14ac:dyDescent="0.3">
      <c r="A15" s="132">
        <v>45078</v>
      </c>
      <c r="B15" s="133" t="s">
        <v>14</v>
      </c>
      <c r="C15" s="89">
        <v>583</v>
      </c>
      <c r="D15" s="89">
        <v>288</v>
      </c>
      <c r="E15" s="150">
        <v>0.49399656946826759</v>
      </c>
      <c r="F15" s="89">
        <v>154</v>
      </c>
      <c r="G15" s="88">
        <v>0</v>
      </c>
      <c r="H15" s="130">
        <v>0</v>
      </c>
      <c r="I15" s="88">
        <v>0</v>
      </c>
      <c r="J15" s="148">
        <v>0</v>
      </c>
      <c r="K15" s="88">
        <v>0</v>
      </c>
      <c r="L15" s="155">
        <v>0</v>
      </c>
      <c r="M15" s="156">
        <v>134</v>
      </c>
      <c r="N15" s="148">
        <v>0.22984562607204118</v>
      </c>
      <c r="O15" s="156">
        <v>295</v>
      </c>
      <c r="P15" s="148">
        <v>0.50600343053173247</v>
      </c>
      <c r="Q15" s="157"/>
      <c r="R15" s="168" t="s">
        <v>145</v>
      </c>
    </row>
    <row r="16" spans="1:18" ht="17.25" x14ac:dyDescent="0.3">
      <c r="A16" s="132">
        <v>45078</v>
      </c>
      <c r="B16" s="133" t="s">
        <v>15</v>
      </c>
      <c r="C16" s="89">
        <v>949</v>
      </c>
      <c r="D16" s="89">
        <v>672</v>
      </c>
      <c r="E16" s="150">
        <v>0.70811380400421498</v>
      </c>
      <c r="F16" s="89">
        <v>446</v>
      </c>
      <c r="G16" s="88">
        <v>0</v>
      </c>
      <c r="H16" s="130">
        <v>0</v>
      </c>
      <c r="I16" s="88">
        <v>0</v>
      </c>
      <c r="J16" s="148">
        <v>0</v>
      </c>
      <c r="K16" s="88">
        <v>0</v>
      </c>
      <c r="L16" s="155">
        <v>0</v>
      </c>
      <c r="M16" s="156">
        <v>226</v>
      </c>
      <c r="N16" s="148">
        <v>0.23814541622760801</v>
      </c>
      <c r="O16" s="156">
        <v>277</v>
      </c>
      <c r="P16" s="148">
        <v>0.29188619599578502</v>
      </c>
      <c r="Q16" s="157"/>
      <c r="R16" s="168" t="s">
        <v>145</v>
      </c>
    </row>
    <row r="17" spans="1:18" ht="17.25" x14ac:dyDescent="0.3">
      <c r="A17" s="132">
        <v>45078</v>
      </c>
      <c r="B17" s="133" t="s">
        <v>16</v>
      </c>
      <c r="C17" s="89">
        <v>68</v>
      </c>
      <c r="D17" s="89"/>
      <c r="E17" s="150"/>
      <c r="F17" s="89">
        <v>46</v>
      </c>
      <c r="G17" s="88"/>
      <c r="H17" s="130"/>
      <c r="I17" s="88">
        <v>0</v>
      </c>
      <c r="J17" s="148">
        <v>0</v>
      </c>
      <c r="K17" s="88"/>
      <c r="L17" s="155"/>
      <c r="M17" s="156">
        <v>17</v>
      </c>
      <c r="N17" s="148">
        <v>0.25</v>
      </c>
      <c r="O17" s="156"/>
      <c r="P17" s="148"/>
      <c r="Q17" s="157">
        <v>1</v>
      </c>
      <c r="R17" s="168" t="s">
        <v>146</v>
      </c>
    </row>
    <row r="18" spans="1:18" ht="17.25" x14ac:dyDescent="0.3">
      <c r="A18" s="132">
        <v>45078</v>
      </c>
      <c r="B18" s="133" t="s">
        <v>17</v>
      </c>
      <c r="C18" s="89">
        <v>2674</v>
      </c>
      <c r="D18" s="89">
        <v>2215</v>
      </c>
      <c r="E18" s="150">
        <v>0.82834704562453254</v>
      </c>
      <c r="F18" s="89">
        <v>1374</v>
      </c>
      <c r="G18" s="88">
        <v>14</v>
      </c>
      <c r="H18" s="130">
        <v>5.235602094240838E-3</v>
      </c>
      <c r="I18" s="88">
        <v>0</v>
      </c>
      <c r="J18" s="148">
        <v>0</v>
      </c>
      <c r="K18" s="88">
        <v>14</v>
      </c>
      <c r="L18" s="155">
        <v>5.235602094240838E-3</v>
      </c>
      <c r="M18" s="156">
        <v>841</v>
      </c>
      <c r="N18" s="148">
        <v>0.31451009723261031</v>
      </c>
      <c r="O18" s="156">
        <v>459</v>
      </c>
      <c r="P18" s="148">
        <v>0.17165295437546746</v>
      </c>
      <c r="Q18" s="157"/>
      <c r="R18" s="168" t="s">
        <v>145</v>
      </c>
    </row>
    <row r="19" spans="1:18" ht="17.25" x14ac:dyDescent="0.3">
      <c r="A19" s="132">
        <v>45078</v>
      </c>
      <c r="B19" s="133" t="s">
        <v>18</v>
      </c>
      <c r="C19" s="89">
        <v>355</v>
      </c>
      <c r="D19" s="89">
        <v>203</v>
      </c>
      <c r="E19" s="150">
        <v>0.57183098591549297</v>
      </c>
      <c r="F19" s="89">
        <v>114</v>
      </c>
      <c r="G19" s="88">
        <v>0</v>
      </c>
      <c r="H19" s="130">
        <v>0</v>
      </c>
      <c r="I19" s="88">
        <v>0</v>
      </c>
      <c r="J19" s="148">
        <v>0</v>
      </c>
      <c r="K19" s="88">
        <v>0</v>
      </c>
      <c r="L19" s="155">
        <v>0</v>
      </c>
      <c r="M19" s="156">
        <v>89</v>
      </c>
      <c r="N19" s="148">
        <v>0.25070422535211268</v>
      </c>
      <c r="O19" s="156">
        <v>152</v>
      </c>
      <c r="P19" s="148">
        <v>0.42816901408450703</v>
      </c>
      <c r="Q19" s="157"/>
      <c r="R19" s="168" t="s">
        <v>145</v>
      </c>
    </row>
    <row r="20" spans="1:18" ht="17.25" x14ac:dyDescent="0.3">
      <c r="A20" s="132">
        <v>45078</v>
      </c>
      <c r="B20" s="133" t="s">
        <v>19</v>
      </c>
      <c r="C20" s="89">
        <v>359</v>
      </c>
      <c r="D20" s="89">
        <v>207</v>
      </c>
      <c r="E20" s="150">
        <v>0.57660167130919215</v>
      </c>
      <c r="F20" s="89">
        <v>109</v>
      </c>
      <c r="G20" s="88">
        <v>0</v>
      </c>
      <c r="H20" s="130">
        <v>0</v>
      </c>
      <c r="I20" s="88">
        <v>0</v>
      </c>
      <c r="J20" s="148">
        <v>0</v>
      </c>
      <c r="K20" s="88">
        <v>0</v>
      </c>
      <c r="L20" s="155">
        <v>0</v>
      </c>
      <c r="M20" s="156">
        <v>98</v>
      </c>
      <c r="N20" s="148">
        <v>0.27298050139275765</v>
      </c>
      <c r="O20" s="156">
        <v>152</v>
      </c>
      <c r="P20" s="148">
        <v>0.42339832869080779</v>
      </c>
      <c r="Q20" s="157"/>
      <c r="R20" s="168" t="s">
        <v>145</v>
      </c>
    </row>
    <row r="21" spans="1:18" ht="17.25" x14ac:dyDescent="0.3">
      <c r="A21" s="132">
        <v>45078</v>
      </c>
      <c r="B21" s="133" t="s">
        <v>20</v>
      </c>
      <c r="C21" s="89">
        <v>94</v>
      </c>
      <c r="D21" s="89">
        <v>45</v>
      </c>
      <c r="E21" s="150">
        <v>0.47872340425531917</v>
      </c>
      <c r="F21" s="89"/>
      <c r="G21" s="88">
        <v>0</v>
      </c>
      <c r="H21" s="130">
        <v>0</v>
      </c>
      <c r="I21" s="88">
        <v>0</v>
      </c>
      <c r="J21" s="148">
        <v>0</v>
      </c>
      <c r="K21" s="88">
        <v>0</v>
      </c>
      <c r="L21" s="155">
        <v>0</v>
      </c>
      <c r="M21" s="156"/>
      <c r="N21" s="148"/>
      <c r="O21" s="156">
        <v>49</v>
      </c>
      <c r="P21" s="148">
        <v>0.52127659574468088</v>
      </c>
      <c r="Q21" s="157">
        <v>2</v>
      </c>
      <c r="R21" s="168" t="s">
        <v>162</v>
      </c>
    </row>
    <row r="22" spans="1:18" ht="17.25" x14ac:dyDescent="0.3">
      <c r="A22" s="132">
        <v>45078</v>
      </c>
      <c r="B22" s="133" t="s">
        <v>21</v>
      </c>
      <c r="C22" s="89">
        <v>38354</v>
      </c>
      <c r="D22" s="89">
        <v>25822</v>
      </c>
      <c r="E22" s="150">
        <v>0.67325441935652086</v>
      </c>
      <c r="F22" s="89">
        <v>13700</v>
      </c>
      <c r="G22" s="88">
        <v>16</v>
      </c>
      <c r="H22" s="130">
        <v>4.171663972467018E-4</v>
      </c>
      <c r="I22" s="88">
        <v>0</v>
      </c>
      <c r="J22" s="148">
        <v>0</v>
      </c>
      <c r="K22" s="88">
        <v>16</v>
      </c>
      <c r="L22" s="155">
        <v>4.171663972467018E-4</v>
      </c>
      <c r="M22" s="156">
        <v>12122</v>
      </c>
      <c r="N22" s="148">
        <v>0.31605569171403242</v>
      </c>
      <c r="O22" s="156">
        <v>12532</v>
      </c>
      <c r="P22" s="148">
        <v>0.32674558064347919</v>
      </c>
      <c r="Q22" s="157"/>
      <c r="R22" s="168" t="s">
        <v>145</v>
      </c>
    </row>
    <row r="23" spans="1:18" ht="17.25" x14ac:dyDescent="0.3">
      <c r="A23" s="132">
        <v>45078</v>
      </c>
      <c r="B23" s="133" t="s">
        <v>22</v>
      </c>
      <c r="C23" s="89">
        <v>418</v>
      </c>
      <c r="D23" s="89">
        <v>380</v>
      </c>
      <c r="E23" s="150">
        <v>0.90909090909090906</v>
      </c>
      <c r="F23" s="89">
        <v>271</v>
      </c>
      <c r="G23" s="88">
        <v>0</v>
      </c>
      <c r="H23" s="130">
        <v>0</v>
      </c>
      <c r="I23" s="88">
        <v>0</v>
      </c>
      <c r="J23" s="148">
        <v>0</v>
      </c>
      <c r="K23" s="88">
        <v>0</v>
      </c>
      <c r="L23" s="155">
        <v>0</v>
      </c>
      <c r="M23" s="156">
        <v>109</v>
      </c>
      <c r="N23" s="148">
        <v>0.26076555023923442</v>
      </c>
      <c r="O23" s="156">
        <v>38</v>
      </c>
      <c r="P23" s="148">
        <v>9.0909090909090912E-2</v>
      </c>
      <c r="Q23" s="157"/>
      <c r="R23" s="168" t="s">
        <v>145</v>
      </c>
    </row>
    <row r="24" spans="1:18" ht="17.25" x14ac:dyDescent="0.3">
      <c r="A24" s="132">
        <v>45078</v>
      </c>
      <c r="B24" s="133" t="s">
        <v>23</v>
      </c>
      <c r="C24" s="89">
        <v>475</v>
      </c>
      <c r="D24" s="89">
        <v>365</v>
      </c>
      <c r="E24" s="150">
        <v>0.76842105263157889</v>
      </c>
      <c r="F24" s="89">
        <v>226</v>
      </c>
      <c r="G24" s="88">
        <v>0</v>
      </c>
      <c r="H24" s="130">
        <v>0</v>
      </c>
      <c r="I24" s="88">
        <v>0</v>
      </c>
      <c r="J24" s="148">
        <v>0</v>
      </c>
      <c r="K24" s="88">
        <v>0</v>
      </c>
      <c r="L24" s="155">
        <v>0</v>
      </c>
      <c r="M24" s="156">
        <v>139</v>
      </c>
      <c r="N24" s="148">
        <v>0.29263157894736841</v>
      </c>
      <c r="O24" s="156">
        <v>110</v>
      </c>
      <c r="P24" s="148">
        <v>0.23157894736842105</v>
      </c>
      <c r="Q24" s="157"/>
      <c r="R24" s="168" t="s">
        <v>145</v>
      </c>
    </row>
    <row r="25" spans="1:18" ht="17.25" x14ac:dyDescent="0.3">
      <c r="A25" s="132">
        <v>45078</v>
      </c>
      <c r="B25" s="133" t="s">
        <v>24</v>
      </c>
      <c r="C25" s="89">
        <v>70</v>
      </c>
      <c r="D25" s="89">
        <v>47</v>
      </c>
      <c r="E25" s="150">
        <v>0.67142857142857137</v>
      </c>
      <c r="F25" s="89">
        <v>30</v>
      </c>
      <c r="G25" s="88">
        <v>0</v>
      </c>
      <c r="H25" s="130">
        <v>0</v>
      </c>
      <c r="I25" s="88">
        <v>0</v>
      </c>
      <c r="J25" s="148">
        <v>0</v>
      </c>
      <c r="K25" s="88">
        <v>0</v>
      </c>
      <c r="L25" s="155">
        <v>0</v>
      </c>
      <c r="M25" s="156">
        <v>17</v>
      </c>
      <c r="N25" s="148">
        <v>0.24285714285714285</v>
      </c>
      <c r="O25" s="156">
        <v>23</v>
      </c>
      <c r="P25" s="148">
        <v>0.32857142857142857</v>
      </c>
      <c r="Q25" s="157"/>
      <c r="R25" s="168" t="s">
        <v>145</v>
      </c>
    </row>
    <row r="26" spans="1:18" ht="17.25" x14ac:dyDescent="0.3">
      <c r="A26" s="132">
        <v>45078</v>
      </c>
      <c r="B26" s="133" t="s">
        <v>25</v>
      </c>
      <c r="C26" s="89">
        <v>359</v>
      </c>
      <c r="D26" s="89">
        <v>190</v>
      </c>
      <c r="E26" s="150">
        <v>0.52924791086350975</v>
      </c>
      <c r="F26" s="89">
        <v>78</v>
      </c>
      <c r="G26" s="88">
        <v>0</v>
      </c>
      <c r="H26" s="130">
        <v>0</v>
      </c>
      <c r="I26" s="88">
        <v>0</v>
      </c>
      <c r="J26" s="148">
        <v>0</v>
      </c>
      <c r="K26" s="88">
        <v>0</v>
      </c>
      <c r="L26" s="155">
        <v>0</v>
      </c>
      <c r="M26" s="156">
        <v>112</v>
      </c>
      <c r="N26" s="148">
        <v>0.31197771587743733</v>
      </c>
      <c r="O26" s="156">
        <v>169</v>
      </c>
      <c r="P26" s="148">
        <v>0.47075208913649025</v>
      </c>
      <c r="Q26" s="157"/>
      <c r="R26" s="168" t="s">
        <v>145</v>
      </c>
    </row>
    <row r="27" spans="1:18" ht="17.25" x14ac:dyDescent="0.3">
      <c r="A27" s="132">
        <v>45078</v>
      </c>
      <c r="B27" s="133" t="s">
        <v>26</v>
      </c>
      <c r="C27" s="89">
        <v>930</v>
      </c>
      <c r="D27" s="89">
        <v>601</v>
      </c>
      <c r="E27" s="150">
        <v>0.64623655913978495</v>
      </c>
      <c r="F27" s="89">
        <v>363</v>
      </c>
      <c r="G27" s="88"/>
      <c r="H27" s="130"/>
      <c r="I27" s="88">
        <v>0</v>
      </c>
      <c r="J27" s="148">
        <v>0</v>
      </c>
      <c r="K27" s="88"/>
      <c r="L27" s="155"/>
      <c r="M27" s="156">
        <v>238</v>
      </c>
      <c r="N27" s="148">
        <v>0.25591397849462366</v>
      </c>
      <c r="O27" s="156">
        <v>329</v>
      </c>
      <c r="P27" s="148">
        <v>0.35376344086021505</v>
      </c>
      <c r="Q27" s="157">
        <v>1</v>
      </c>
      <c r="R27" s="168" t="s">
        <v>146</v>
      </c>
    </row>
    <row r="28" spans="1:18" ht="17.25" x14ac:dyDescent="0.3">
      <c r="A28" s="132">
        <v>45078</v>
      </c>
      <c r="B28" s="133" t="s">
        <v>27</v>
      </c>
      <c r="C28" s="89">
        <v>51</v>
      </c>
      <c r="D28" s="89">
        <v>51</v>
      </c>
      <c r="E28" s="150">
        <v>1</v>
      </c>
      <c r="F28" s="89">
        <v>41</v>
      </c>
      <c r="G28" s="88">
        <v>14</v>
      </c>
      <c r="H28" s="130">
        <v>0.27450980392156865</v>
      </c>
      <c r="I28" s="88">
        <v>0</v>
      </c>
      <c r="J28" s="148">
        <v>0</v>
      </c>
      <c r="K28" s="88">
        <v>14</v>
      </c>
      <c r="L28" s="155">
        <v>0.27450980392156865</v>
      </c>
      <c r="M28" s="156">
        <v>10</v>
      </c>
      <c r="N28" s="148">
        <v>0.19607843137254902</v>
      </c>
      <c r="O28" s="156">
        <v>0</v>
      </c>
      <c r="P28" s="148">
        <v>0</v>
      </c>
      <c r="Q28" s="157">
        <v>2</v>
      </c>
      <c r="R28" s="168" t="s">
        <v>162</v>
      </c>
    </row>
    <row r="29" spans="1:18" ht="17.25" x14ac:dyDescent="0.3">
      <c r="A29" s="132">
        <v>45078</v>
      </c>
      <c r="B29" s="133" t="s">
        <v>28</v>
      </c>
      <c r="C29" s="89">
        <v>19</v>
      </c>
      <c r="D29" s="89">
        <v>14</v>
      </c>
      <c r="E29" s="150">
        <v>0.73684210526315785</v>
      </c>
      <c r="F29" s="89"/>
      <c r="G29" s="88">
        <v>0</v>
      </c>
      <c r="H29" s="130">
        <v>0</v>
      </c>
      <c r="I29" s="88">
        <v>0</v>
      </c>
      <c r="J29" s="148">
        <v>0</v>
      </c>
      <c r="K29" s="88">
        <v>0</v>
      </c>
      <c r="L29" s="155">
        <v>0</v>
      </c>
      <c r="M29" s="156"/>
      <c r="N29" s="148"/>
      <c r="O29" s="156">
        <v>5</v>
      </c>
      <c r="P29" s="148">
        <v>0.26315789473684209</v>
      </c>
      <c r="Q29" s="157">
        <v>2</v>
      </c>
      <c r="R29" s="168" t="s">
        <v>162</v>
      </c>
    </row>
    <row r="30" spans="1:18" ht="17.25" x14ac:dyDescent="0.3">
      <c r="A30" s="132">
        <v>45078</v>
      </c>
      <c r="B30" s="133" t="s">
        <v>29</v>
      </c>
      <c r="C30" s="89">
        <v>1493</v>
      </c>
      <c r="D30" s="89">
        <v>834</v>
      </c>
      <c r="E30" s="150">
        <v>0.55860683188211657</v>
      </c>
      <c r="F30" s="89">
        <v>360</v>
      </c>
      <c r="G30" s="88">
        <v>0</v>
      </c>
      <c r="H30" s="130">
        <v>0</v>
      </c>
      <c r="I30" s="88">
        <v>0</v>
      </c>
      <c r="J30" s="148">
        <v>0</v>
      </c>
      <c r="K30" s="88">
        <v>0</v>
      </c>
      <c r="L30" s="155">
        <v>0</v>
      </c>
      <c r="M30" s="156">
        <v>474</v>
      </c>
      <c r="N30" s="148">
        <v>0.31748158070997989</v>
      </c>
      <c r="O30" s="156">
        <v>659</v>
      </c>
      <c r="P30" s="148">
        <v>0.44139316811788348</v>
      </c>
      <c r="Q30" s="157"/>
      <c r="R30" s="168" t="s">
        <v>145</v>
      </c>
    </row>
    <row r="31" spans="1:18" ht="17.25" x14ac:dyDescent="0.3">
      <c r="A31" s="132">
        <v>45078</v>
      </c>
      <c r="B31" s="133" t="s">
        <v>30</v>
      </c>
      <c r="C31" s="89">
        <v>328</v>
      </c>
      <c r="D31" s="89">
        <v>238</v>
      </c>
      <c r="E31" s="150">
        <v>0.72560975609756095</v>
      </c>
      <c r="F31" s="89">
        <v>132</v>
      </c>
      <c r="G31" s="88">
        <v>0</v>
      </c>
      <c r="H31" s="130">
        <v>0</v>
      </c>
      <c r="I31" s="88">
        <v>0</v>
      </c>
      <c r="J31" s="148">
        <v>0</v>
      </c>
      <c r="K31" s="88">
        <v>0</v>
      </c>
      <c r="L31" s="155">
        <v>0</v>
      </c>
      <c r="M31" s="156">
        <v>106</v>
      </c>
      <c r="N31" s="148">
        <v>0.32317073170731708</v>
      </c>
      <c r="O31" s="156">
        <v>90</v>
      </c>
      <c r="P31" s="148">
        <v>0.27439024390243905</v>
      </c>
      <c r="Q31" s="157"/>
      <c r="R31" s="168" t="s">
        <v>145</v>
      </c>
    </row>
    <row r="32" spans="1:18" ht="17.25" x14ac:dyDescent="0.3">
      <c r="A32" s="132">
        <v>45078</v>
      </c>
      <c r="B32" s="133" t="s">
        <v>31</v>
      </c>
      <c r="C32" s="89">
        <v>207</v>
      </c>
      <c r="D32" s="89">
        <v>75</v>
      </c>
      <c r="E32" s="150">
        <v>0.36231884057971014</v>
      </c>
      <c r="F32" s="89">
        <v>12</v>
      </c>
      <c r="G32" s="88">
        <v>0</v>
      </c>
      <c r="H32" s="130">
        <v>0</v>
      </c>
      <c r="I32" s="88">
        <v>0</v>
      </c>
      <c r="J32" s="148">
        <v>0</v>
      </c>
      <c r="K32" s="88">
        <v>0</v>
      </c>
      <c r="L32" s="155">
        <v>0</v>
      </c>
      <c r="M32" s="156">
        <v>63</v>
      </c>
      <c r="N32" s="148">
        <v>0.30434782608695654</v>
      </c>
      <c r="O32" s="156">
        <v>132</v>
      </c>
      <c r="P32" s="148">
        <v>0.6376811594202898</v>
      </c>
      <c r="Q32" s="157"/>
      <c r="R32" s="168" t="s">
        <v>145</v>
      </c>
    </row>
    <row r="33" spans="1:18" s="54" customFormat="1" ht="17.25" x14ac:dyDescent="0.3">
      <c r="A33" s="132">
        <v>45078</v>
      </c>
      <c r="B33" s="133" t="s">
        <v>32</v>
      </c>
      <c r="C33" s="89">
        <v>10370</v>
      </c>
      <c r="D33" s="89">
        <v>8535</v>
      </c>
      <c r="E33" s="150">
        <v>0.82304725168756032</v>
      </c>
      <c r="F33" s="89">
        <v>6622</v>
      </c>
      <c r="G33" s="158"/>
      <c r="H33" s="159"/>
      <c r="I33" s="158"/>
      <c r="J33" s="160"/>
      <c r="K33" s="158"/>
      <c r="L33" s="161"/>
      <c r="M33" s="156">
        <v>1913</v>
      </c>
      <c r="N33" s="148">
        <v>0.18447444551591127</v>
      </c>
      <c r="O33" s="156">
        <v>1835</v>
      </c>
      <c r="P33" s="148">
        <v>0.17695274831243973</v>
      </c>
      <c r="Q33" s="157">
        <v>1</v>
      </c>
      <c r="R33" s="168" t="s">
        <v>146</v>
      </c>
    </row>
    <row r="34" spans="1:18" ht="17.25" x14ac:dyDescent="0.3">
      <c r="A34" s="132">
        <v>45078</v>
      </c>
      <c r="B34" s="133" t="s">
        <v>33</v>
      </c>
      <c r="C34" s="89">
        <v>735</v>
      </c>
      <c r="D34" s="89">
        <v>598</v>
      </c>
      <c r="E34" s="150">
        <v>0.8136054421768707</v>
      </c>
      <c r="F34" s="89">
        <v>355</v>
      </c>
      <c r="G34" s="88">
        <v>0</v>
      </c>
      <c r="H34" s="130">
        <v>0</v>
      </c>
      <c r="I34" s="88">
        <v>0</v>
      </c>
      <c r="J34" s="148">
        <v>0</v>
      </c>
      <c r="K34" s="88">
        <v>0</v>
      </c>
      <c r="L34" s="155">
        <v>0</v>
      </c>
      <c r="M34" s="156">
        <v>243</v>
      </c>
      <c r="N34" s="148">
        <v>0.33061224489795921</v>
      </c>
      <c r="O34" s="156">
        <v>137</v>
      </c>
      <c r="P34" s="148">
        <v>0.18639455782312925</v>
      </c>
      <c r="Q34" s="157"/>
      <c r="R34" s="168" t="s">
        <v>145</v>
      </c>
    </row>
    <row r="35" spans="1:18" ht="17.25" x14ac:dyDescent="0.3">
      <c r="A35" s="132">
        <v>45078</v>
      </c>
      <c r="B35" s="133" t="s">
        <v>34</v>
      </c>
      <c r="C35" s="89">
        <v>72</v>
      </c>
      <c r="D35" s="89">
        <v>65</v>
      </c>
      <c r="E35" s="150">
        <v>0.90277777777777779</v>
      </c>
      <c r="F35" s="89">
        <v>42</v>
      </c>
      <c r="G35" s="88">
        <v>0</v>
      </c>
      <c r="H35" s="130">
        <v>0</v>
      </c>
      <c r="I35" s="88">
        <v>0</v>
      </c>
      <c r="J35" s="148">
        <v>0</v>
      </c>
      <c r="K35" s="88">
        <v>0</v>
      </c>
      <c r="L35" s="155">
        <v>0</v>
      </c>
      <c r="M35" s="156">
        <v>23</v>
      </c>
      <c r="N35" s="148">
        <v>0.31944444444444442</v>
      </c>
      <c r="O35" s="156">
        <v>7</v>
      </c>
      <c r="P35" s="148">
        <v>9.7222222222222224E-2</v>
      </c>
      <c r="Q35" s="157"/>
      <c r="R35" s="168" t="s">
        <v>145</v>
      </c>
    </row>
    <row r="36" spans="1:18" ht="17.25" x14ac:dyDescent="0.3">
      <c r="A36" s="132">
        <v>45078</v>
      </c>
      <c r="B36" s="133" t="s">
        <v>35</v>
      </c>
      <c r="C36" s="89">
        <v>7694</v>
      </c>
      <c r="D36" s="89">
        <v>4063</v>
      </c>
      <c r="E36" s="150">
        <v>0.5280738237587731</v>
      </c>
      <c r="F36" s="89">
        <v>1696</v>
      </c>
      <c r="G36" s="88"/>
      <c r="H36" s="130"/>
      <c r="I36" s="88">
        <v>0</v>
      </c>
      <c r="J36" s="148">
        <v>0</v>
      </c>
      <c r="K36" s="88"/>
      <c r="L36" s="155"/>
      <c r="M36" s="156">
        <v>2367</v>
      </c>
      <c r="N36" s="148">
        <v>0.30764231868988823</v>
      </c>
      <c r="O36" s="156">
        <v>3631</v>
      </c>
      <c r="P36" s="148">
        <v>0.4719261762412269</v>
      </c>
      <c r="Q36" s="157">
        <v>1</v>
      </c>
      <c r="R36" s="168" t="s">
        <v>146</v>
      </c>
    </row>
    <row r="37" spans="1:18" ht="17.25" x14ac:dyDescent="0.3">
      <c r="A37" s="132">
        <v>45078</v>
      </c>
      <c r="B37" s="133" t="s">
        <v>36</v>
      </c>
      <c r="C37" s="89">
        <v>5048</v>
      </c>
      <c r="D37" s="89">
        <v>2083</v>
      </c>
      <c r="E37" s="150">
        <v>0.41263866877971472</v>
      </c>
      <c r="F37" s="89">
        <v>1123</v>
      </c>
      <c r="G37" s="88">
        <v>15</v>
      </c>
      <c r="H37" s="130">
        <v>2.971473851030111E-3</v>
      </c>
      <c r="I37" s="88">
        <v>10</v>
      </c>
      <c r="J37" s="148">
        <v>1.9809825673534074E-3</v>
      </c>
      <c r="K37" s="88">
        <v>5</v>
      </c>
      <c r="L37" s="155">
        <v>9.9049128367670368E-4</v>
      </c>
      <c r="M37" s="156">
        <v>960</v>
      </c>
      <c r="N37" s="148">
        <v>0.19017432646592711</v>
      </c>
      <c r="O37" s="156">
        <v>2965</v>
      </c>
      <c r="P37" s="148">
        <v>0.58736133122028522</v>
      </c>
      <c r="Q37" s="157"/>
      <c r="R37" s="168" t="s">
        <v>145</v>
      </c>
    </row>
    <row r="38" spans="1:18" ht="17.25" x14ac:dyDescent="0.3">
      <c r="A38" s="132">
        <v>45078</v>
      </c>
      <c r="B38" s="133" t="s">
        <v>37</v>
      </c>
      <c r="C38" s="89">
        <v>127</v>
      </c>
      <c r="D38" s="89">
        <v>90</v>
      </c>
      <c r="E38" s="150">
        <v>0.70866141732283461</v>
      </c>
      <c r="F38" s="89">
        <v>54</v>
      </c>
      <c r="G38" s="88">
        <v>0</v>
      </c>
      <c r="H38" s="130">
        <v>0</v>
      </c>
      <c r="I38" s="88">
        <v>0</v>
      </c>
      <c r="J38" s="148">
        <v>0</v>
      </c>
      <c r="K38" s="88">
        <v>0</v>
      </c>
      <c r="L38" s="155">
        <v>0</v>
      </c>
      <c r="M38" s="156">
        <v>36</v>
      </c>
      <c r="N38" s="148">
        <v>0.28346456692913385</v>
      </c>
      <c r="O38" s="156">
        <v>37</v>
      </c>
      <c r="P38" s="148">
        <v>0.29133858267716534</v>
      </c>
      <c r="Q38" s="157"/>
      <c r="R38" s="168" t="s">
        <v>145</v>
      </c>
    </row>
    <row r="39" spans="1:18" ht="17.25" x14ac:dyDescent="0.3">
      <c r="A39" s="132">
        <v>45078</v>
      </c>
      <c r="B39" s="133" t="s">
        <v>38</v>
      </c>
      <c r="C39" s="89">
        <v>7789</v>
      </c>
      <c r="D39" s="89">
        <v>4046</v>
      </c>
      <c r="E39" s="150">
        <v>0.51945050712543328</v>
      </c>
      <c r="F39" s="89">
        <v>1709</v>
      </c>
      <c r="G39" s="88"/>
      <c r="H39" s="130"/>
      <c r="I39" s="88">
        <v>0</v>
      </c>
      <c r="J39" s="148">
        <v>0</v>
      </c>
      <c r="K39" s="88"/>
      <c r="L39" s="155"/>
      <c r="M39" s="156">
        <v>2337</v>
      </c>
      <c r="N39" s="148">
        <v>0.30003851585569391</v>
      </c>
      <c r="O39" s="156">
        <v>3743</v>
      </c>
      <c r="P39" s="148">
        <v>0.48054949287456672</v>
      </c>
      <c r="Q39" s="157">
        <v>1</v>
      </c>
      <c r="R39" s="168" t="s">
        <v>146</v>
      </c>
    </row>
    <row r="40" spans="1:18" ht="17.25" x14ac:dyDescent="0.3">
      <c r="A40" s="132">
        <v>45078</v>
      </c>
      <c r="B40" s="133" t="s">
        <v>39</v>
      </c>
      <c r="C40" s="89">
        <v>10547</v>
      </c>
      <c r="D40" s="89">
        <v>4794</v>
      </c>
      <c r="E40" s="150">
        <v>0.45453683511899118</v>
      </c>
      <c r="F40" s="89">
        <v>2886</v>
      </c>
      <c r="G40" s="88">
        <v>42</v>
      </c>
      <c r="H40" s="130">
        <v>3.9821750260737648E-3</v>
      </c>
      <c r="I40" s="88">
        <v>15</v>
      </c>
      <c r="J40" s="148">
        <v>1.4222053664549161E-3</v>
      </c>
      <c r="K40" s="88">
        <v>27</v>
      </c>
      <c r="L40" s="155">
        <v>2.5599696596188492E-3</v>
      </c>
      <c r="M40" s="156">
        <v>1908</v>
      </c>
      <c r="N40" s="148">
        <v>0.18090452261306533</v>
      </c>
      <c r="O40" s="156">
        <v>5753</v>
      </c>
      <c r="P40" s="148">
        <v>0.54546316488100877</v>
      </c>
      <c r="Q40" s="157"/>
      <c r="R40" s="168" t="s">
        <v>145</v>
      </c>
    </row>
    <row r="41" spans="1:18" ht="17.25" x14ac:dyDescent="0.3">
      <c r="A41" s="132">
        <v>45078</v>
      </c>
      <c r="B41" s="133" t="s">
        <v>40</v>
      </c>
      <c r="C41" s="89">
        <v>4412</v>
      </c>
      <c r="D41" s="89">
        <v>2326</v>
      </c>
      <c r="E41" s="150">
        <v>0.5271985494106981</v>
      </c>
      <c r="F41" s="89">
        <v>1802</v>
      </c>
      <c r="G41" s="88">
        <v>12</v>
      </c>
      <c r="H41" s="130">
        <v>2.7198549410698096E-3</v>
      </c>
      <c r="I41" s="88"/>
      <c r="J41" s="148"/>
      <c r="K41" s="88"/>
      <c r="L41" s="155"/>
      <c r="M41" s="156">
        <v>524</v>
      </c>
      <c r="N41" s="148">
        <v>0.11876699909338169</v>
      </c>
      <c r="O41" s="156">
        <v>2086</v>
      </c>
      <c r="P41" s="148">
        <v>0.4728014505893019</v>
      </c>
      <c r="Q41" s="157">
        <v>1</v>
      </c>
      <c r="R41" s="168" t="s">
        <v>146</v>
      </c>
    </row>
    <row r="42" spans="1:18" ht="17.25" x14ac:dyDescent="0.3">
      <c r="A42" s="132">
        <v>45078</v>
      </c>
      <c r="B42" s="133" t="s">
        <v>41</v>
      </c>
      <c r="C42" s="89">
        <v>2234</v>
      </c>
      <c r="D42" s="89">
        <v>1501</v>
      </c>
      <c r="E42" s="150">
        <v>0.67188898836168309</v>
      </c>
      <c r="F42" s="89">
        <v>843</v>
      </c>
      <c r="G42" s="88">
        <v>0</v>
      </c>
      <c r="H42" s="130">
        <v>0</v>
      </c>
      <c r="I42" s="88">
        <v>0</v>
      </c>
      <c r="J42" s="148">
        <v>0</v>
      </c>
      <c r="K42" s="88">
        <v>0</v>
      </c>
      <c r="L42" s="155">
        <v>0</v>
      </c>
      <c r="M42" s="156">
        <v>658</v>
      </c>
      <c r="N42" s="148">
        <v>0.29453894359892568</v>
      </c>
      <c r="O42" s="156">
        <v>733</v>
      </c>
      <c r="P42" s="148">
        <v>0.32811101163831691</v>
      </c>
      <c r="Q42" s="157"/>
      <c r="R42" s="168" t="s">
        <v>145</v>
      </c>
    </row>
    <row r="43" spans="1:18" ht="17.25" x14ac:dyDescent="0.3">
      <c r="A43" s="132">
        <v>45078</v>
      </c>
      <c r="B43" s="133" t="s">
        <v>42</v>
      </c>
      <c r="C43" s="89">
        <v>704</v>
      </c>
      <c r="D43" s="89">
        <v>429</v>
      </c>
      <c r="E43" s="150">
        <v>0.609375</v>
      </c>
      <c r="F43" s="89">
        <v>328</v>
      </c>
      <c r="G43" s="88">
        <v>13</v>
      </c>
      <c r="H43" s="130">
        <v>1.8465909090909092E-2</v>
      </c>
      <c r="I43" s="88">
        <v>0</v>
      </c>
      <c r="J43" s="148">
        <v>0</v>
      </c>
      <c r="K43" s="88">
        <v>13</v>
      </c>
      <c r="L43" s="155">
        <v>1.8465909090909092E-2</v>
      </c>
      <c r="M43" s="156">
        <v>101</v>
      </c>
      <c r="N43" s="148">
        <v>0.14346590909090909</v>
      </c>
      <c r="O43" s="156">
        <v>275</v>
      </c>
      <c r="P43" s="148">
        <v>0.390625</v>
      </c>
      <c r="Q43" s="157"/>
      <c r="R43" s="168" t="s">
        <v>145</v>
      </c>
    </row>
    <row r="44" spans="1:18" ht="17.25" x14ac:dyDescent="0.3">
      <c r="A44" s="132">
        <v>45078</v>
      </c>
      <c r="B44" s="133" t="s">
        <v>43</v>
      </c>
      <c r="C44" s="89">
        <v>2291</v>
      </c>
      <c r="D44" s="89">
        <v>1726</v>
      </c>
      <c r="E44" s="150">
        <v>0.75338280226975118</v>
      </c>
      <c r="F44" s="89">
        <v>1374</v>
      </c>
      <c r="G44" s="88">
        <v>340</v>
      </c>
      <c r="H44" s="130">
        <v>0.14840680925360106</v>
      </c>
      <c r="I44" s="88"/>
      <c r="J44" s="148"/>
      <c r="K44" s="88"/>
      <c r="L44" s="155"/>
      <c r="M44" s="156">
        <v>352</v>
      </c>
      <c r="N44" s="148">
        <v>0.15364469663902225</v>
      </c>
      <c r="O44" s="156">
        <v>565</v>
      </c>
      <c r="P44" s="148">
        <v>0.24661719773024879</v>
      </c>
      <c r="Q44" s="157">
        <v>1</v>
      </c>
      <c r="R44" s="168" t="s">
        <v>146</v>
      </c>
    </row>
    <row r="45" spans="1:18" s="54" customFormat="1" ht="17.25" x14ac:dyDescent="0.3">
      <c r="A45" s="132">
        <v>45078</v>
      </c>
      <c r="B45" s="133" t="s">
        <v>44</v>
      </c>
      <c r="C45" s="89">
        <v>1204</v>
      </c>
      <c r="D45" s="89">
        <v>609</v>
      </c>
      <c r="E45" s="150">
        <v>0.5058139534883721</v>
      </c>
      <c r="F45" s="89">
        <v>314</v>
      </c>
      <c r="G45" s="158"/>
      <c r="H45" s="159"/>
      <c r="I45" s="158"/>
      <c r="J45" s="160"/>
      <c r="K45" s="158"/>
      <c r="L45" s="161"/>
      <c r="M45" s="156">
        <v>295</v>
      </c>
      <c r="N45" s="148">
        <v>0.24501661129568106</v>
      </c>
      <c r="O45" s="156">
        <v>595</v>
      </c>
      <c r="P45" s="148">
        <v>0.4941860465116279</v>
      </c>
      <c r="Q45" s="157">
        <v>1</v>
      </c>
      <c r="R45" s="168" t="s">
        <v>146</v>
      </c>
    </row>
    <row r="46" spans="1:18" s="51" customFormat="1" ht="17.25" x14ac:dyDescent="0.3">
      <c r="A46" s="132">
        <v>45078</v>
      </c>
      <c r="B46" s="133" t="s">
        <v>45</v>
      </c>
      <c r="C46" s="89">
        <v>4979</v>
      </c>
      <c r="D46" s="89">
        <v>3619</v>
      </c>
      <c r="E46" s="150">
        <v>0.72685278168306888</v>
      </c>
      <c r="F46" s="89">
        <v>2094</v>
      </c>
      <c r="G46" s="88">
        <v>0</v>
      </c>
      <c r="H46" s="130">
        <v>0</v>
      </c>
      <c r="I46" s="88">
        <v>0</v>
      </c>
      <c r="J46" s="148">
        <v>0</v>
      </c>
      <c r="K46" s="88">
        <v>0</v>
      </c>
      <c r="L46" s="155">
        <v>0</v>
      </c>
      <c r="M46" s="156">
        <v>1525</v>
      </c>
      <c r="N46" s="148">
        <v>0.30628640289214704</v>
      </c>
      <c r="O46" s="156">
        <v>1360</v>
      </c>
      <c r="P46" s="148">
        <v>0.27314721831693112</v>
      </c>
      <c r="Q46" s="157"/>
      <c r="R46" s="168" t="s">
        <v>145</v>
      </c>
    </row>
    <row r="47" spans="1:18" ht="17.25" x14ac:dyDescent="0.3">
      <c r="A47" s="132">
        <v>45078</v>
      </c>
      <c r="B47" s="133" t="s">
        <v>46</v>
      </c>
      <c r="C47" s="89">
        <v>789</v>
      </c>
      <c r="D47" s="89">
        <v>470</v>
      </c>
      <c r="E47" s="150">
        <v>0.59569074778200248</v>
      </c>
      <c r="F47" s="89">
        <v>346</v>
      </c>
      <c r="G47" s="88">
        <v>5</v>
      </c>
      <c r="H47" s="130">
        <v>6.3371356147021544E-3</v>
      </c>
      <c r="I47" s="88"/>
      <c r="J47" s="148"/>
      <c r="K47" s="88"/>
      <c r="L47" s="155"/>
      <c r="M47" s="156">
        <v>124</v>
      </c>
      <c r="N47" s="148">
        <v>0.15716096324461343</v>
      </c>
      <c r="O47" s="156">
        <v>319</v>
      </c>
      <c r="P47" s="148">
        <v>0.40430925221799746</v>
      </c>
      <c r="Q47" s="157">
        <v>1</v>
      </c>
      <c r="R47" s="168" t="s">
        <v>146</v>
      </c>
    </row>
    <row r="48" spans="1:18" ht="17.25" x14ac:dyDescent="0.3">
      <c r="A48" s="132">
        <v>45078</v>
      </c>
      <c r="B48" s="133" t="s">
        <v>47</v>
      </c>
      <c r="C48" s="89">
        <v>952</v>
      </c>
      <c r="D48" s="89">
        <v>541</v>
      </c>
      <c r="E48" s="150">
        <v>0.56827731092436973</v>
      </c>
      <c r="F48" s="89">
        <v>253</v>
      </c>
      <c r="G48" s="88">
        <v>0</v>
      </c>
      <c r="H48" s="130">
        <v>0</v>
      </c>
      <c r="I48" s="88">
        <v>0</v>
      </c>
      <c r="J48" s="148">
        <v>0</v>
      </c>
      <c r="K48" s="88">
        <v>0</v>
      </c>
      <c r="L48" s="155">
        <v>0</v>
      </c>
      <c r="M48" s="156">
        <v>288</v>
      </c>
      <c r="N48" s="148">
        <v>0.30252100840336132</v>
      </c>
      <c r="O48" s="156">
        <v>411</v>
      </c>
      <c r="P48" s="148">
        <v>0.43172268907563027</v>
      </c>
      <c r="Q48" s="157"/>
      <c r="R48" s="168" t="s">
        <v>145</v>
      </c>
    </row>
    <row r="49" spans="1:18" ht="17.25" x14ac:dyDescent="0.3">
      <c r="A49" s="132">
        <v>45078</v>
      </c>
      <c r="B49" s="133" t="s">
        <v>48</v>
      </c>
      <c r="C49" s="89"/>
      <c r="D49" s="89"/>
      <c r="E49" s="150"/>
      <c r="F49" s="89"/>
      <c r="G49" s="88">
        <v>0</v>
      </c>
      <c r="H49" s="130">
        <v>0</v>
      </c>
      <c r="I49" s="88">
        <v>0</v>
      </c>
      <c r="J49" s="148">
        <v>0</v>
      </c>
      <c r="K49" s="88">
        <v>0</v>
      </c>
      <c r="L49" s="155">
        <v>0</v>
      </c>
      <c r="M49" s="156"/>
      <c r="N49" s="148"/>
      <c r="O49" s="156"/>
      <c r="P49" s="148"/>
      <c r="Q49" s="157">
        <v>1</v>
      </c>
      <c r="R49" s="168" t="s">
        <v>146</v>
      </c>
    </row>
    <row r="50" spans="1:18" ht="17.25" x14ac:dyDescent="0.3">
      <c r="A50" s="132">
        <v>45078</v>
      </c>
      <c r="B50" s="133" t="s">
        <v>49</v>
      </c>
      <c r="C50" s="89">
        <v>187</v>
      </c>
      <c r="D50" s="89">
        <v>115</v>
      </c>
      <c r="E50" s="150">
        <v>0.61497326203208558</v>
      </c>
      <c r="F50" s="89">
        <v>71</v>
      </c>
      <c r="G50" s="88">
        <v>0</v>
      </c>
      <c r="H50" s="130">
        <v>0</v>
      </c>
      <c r="I50" s="88">
        <v>0</v>
      </c>
      <c r="J50" s="148">
        <v>0</v>
      </c>
      <c r="K50" s="88">
        <v>0</v>
      </c>
      <c r="L50" s="155">
        <v>0</v>
      </c>
      <c r="M50" s="156">
        <v>44</v>
      </c>
      <c r="N50" s="148">
        <v>0.23529411764705882</v>
      </c>
      <c r="O50" s="156">
        <v>72</v>
      </c>
      <c r="P50" s="148">
        <v>0.38502673796791442</v>
      </c>
      <c r="Q50" s="157"/>
      <c r="R50" s="168" t="s">
        <v>145</v>
      </c>
    </row>
    <row r="51" spans="1:18" s="51" customFormat="1" ht="17.25" x14ac:dyDescent="0.3">
      <c r="A51" s="132">
        <v>45078</v>
      </c>
      <c r="B51" s="133" t="s">
        <v>50</v>
      </c>
      <c r="C51" s="89">
        <v>1586</v>
      </c>
      <c r="D51" s="89">
        <v>922</v>
      </c>
      <c r="E51" s="150">
        <v>0.58133669609079441</v>
      </c>
      <c r="F51" s="89">
        <v>652</v>
      </c>
      <c r="G51" s="89">
        <v>7</v>
      </c>
      <c r="H51" s="150">
        <v>4.4136191677175288E-3</v>
      </c>
      <c r="I51" s="89"/>
      <c r="J51" s="148"/>
      <c r="K51" s="89"/>
      <c r="L51" s="162"/>
      <c r="M51" s="156">
        <v>270</v>
      </c>
      <c r="N51" s="148">
        <v>0.17023959646910466</v>
      </c>
      <c r="O51" s="156">
        <v>664</v>
      </c>
      <c r="P51" s="148">
        <v>0.41866330390920553</v>
      </c>
      <c r="Q51" s="157">
        <v>1</v>
      </c>
      <c r="R51" s="168" t="s">
        <v>146</v>
      </c>
    </row>
    <row r="52" spans="1:18" ht="17.25" x14ac:dyDescent="0.3">
      <c r="A52" s="132">
        <v>45078</v>
      </c>
      <c r="B52" s="133" t="s">
        <v>51</v>
      </c>
      <c r="C52" s="89">
        <v>1179</v>
      </c>
      <c r="D52" s="89">
        <v>437</v>
      </c>
      <c r="E52" s="150">
        <v>0.37065309584393552</v>
      </c>
      <c r="F52" s="89">
        <v>281</v>
      </c>
      <c r="G52" s="88">
        <v>5</v>
      </c>
      <c r="H52" s="130">
        <v>4.2408821034775231E-3</v>
      </c>
      <c r="I52" s="88"/>
      <c r="J52" s="148"/>
      <c r="K52" s="88"/>
      <c r="L52" s="155"/>
      <c r="M52" s="156">
        <v>156</v>
      </c>
      <c r="N52" s="148">
        <v>0.13231552162849872</v>
      </c>
      <c r="O52" s="156">
        <v>742</v>
      </c>
      <c r="P52" s="148">
        <v>0.62934690415606442</v>
      </c>
      <c r="Q52" s="157">
        <v>1</v>
      </c>
      <c r="R52" s="168" t="s">
        <v>146</v>
      </c>
    </row>
    <row r="53" spans="1:18" ht="17.25" x14ac:dyDescent="0.3">
      <c r="A53" s="132">
        <v>45078</v>
      </c>
      <c r="B53" s="133" t="s">
        <v>52</v>
      </c>
      <c r="C53" s="89">
        <v>1801</v>
      </c>
      <c r="D53" s="89">
        <v>1369</v>
      </c>
      <c r="E53" s="150">
        <v>0.76013325930038866</v>
      </c>
      <c r="F53" s="89">
        <v>895</v>
      </c>
      <c r="G53" s="88">
        <v>0</v>
      </c>
      <c r="H53" s="130">
        <v>0</v>
      </c>
      <c r="I53" s="88">
        <v>0</v>
      </c>
      <c r="J53" s="148">
        <v>0</v>
      </c>
      <c r="K53" s="88">
        <v>0</v>
      </c>
      <c r="L53" s="155">
        <v>0</v>
      </c>
      <c r="M53" s="156">
        <v>474</v>
      </c>
      <c r="N53" s="148">
        <v>0.26318711826762908</v>
      </c>
      <c r="O53" s="156">
        <v>432</v>
      </c>
      <c r="P53" s="148">
        <v>0.23986674069961134</v>
      </c>
      <c r="Q53" s="157"/>
      <c r="R53" s="168" t="s">
        <v>145</v>
      </c>
    </row>
    <row r="54" spans="1:18" ht="17.25" x14ac:dyDescent="0.3">
      <c r="A54" s="132">
        <v>45078</v>
      </c>
      <c r="B54" s="133" t="s">
        <v>53</v>
      </c>
      <c r="C54" s="89">
        <v>454</v>
      </c>
      <c r="D54" s="89">
        <v>280</v>
      </c>
      <c r="E54" s="150">
        <v>0.61674008810572689</v>
      </c>
      <c r="F54" s="89">
        <v>164</v>
      </c>
      <c r="G54" s="88">
        <v>0</v>
      </c>
      <c r="H54" s="130">
        <v>0</v>
      </c>
      <c r="I54" s="88">
        <v>0</v>
      </c>
      <c r="J54" s="148">
        <v>0</v>
      </c>
      <c r="K54" s="88">
        <v>0</v>
      </c>
      <c r="L54" s="155">
        <v>0</v>
      </c>
      <c r="M54" s="156">
        <v>116</v>
      </c>
      <c r="N54" s="148">
        <v>0.25550660792951541</v>
      </c>
      <c r="O54" s="156">
        <v>174</v>
      </c>
      <c r="P54" s="148">
        <v>0.38325991189427311</v>
      </c>
      <c r="Q54" s="157"/>
      <c r="R54" s="168" t="s">
        <v>145</v>
      </c>
    </row>
    <row r="55" spans="1:18" ht="17.25" x14ac:dyDescent="0.3">
      <c r="A55" s="132">
        <v>45078</v>
      </c>
      <c r="B55" s="133" t="s">
        <v>54</v>
      </c>
      <c r="C55" s="89">
        <v>310</v>
      </c>
      <c r="D55" s="89">
        <v>119</v>
      </c>
      <c r="E55" s="150">
        <v>0.38387096774193546</v>
      </c>
      <c r="F55" s="89">
        <v>18</v>
      </c>
      <c r="G55" s="88"/>
      <c r="H55" s="130"/>
      <c r="I55" s="88">
        <v>0</v>
      </c>
      <c r="J55" s="148">
        <v>0</v>
      </c>
      <c r="K55" s="88"/>
      <c r="L55" s="155"/>
      <c r="M55" s="156">
        <v>101</v>
      </c>
      <c r="N55" s="148">
        <v>0.32580645161290323</v>
      </c>
      <c r="O55" s="156">
        <v>191</v>
      </c>
      <c r="P55" s="148">
        <v>0.61612903225806448</v>
      </c>
      <c r="Q55" s="157">
        <v>1</v>
      </c>
      <c r="R55" s="168" t="s">
        <v>146</v>
      </c>
    </row>
    <row r="56" spans="1:18" ht="17.25" x14ac:dyDescent="0.3">
      <c r="A56" s="132">
        <v>45078</v>
      </c>
      <c r="B56" s="133" t="s">
        <v>55</v>
      </c>
      <c r="C56" s="89">
        <v>33</v>
      </c>
      <c r="D56" s="89">
        <v>23</v>
      </c>
      <c r="E56" s="150">
        <v>0.69696969696969702</v>
      </c>
      <c r="F56" s="89">
        <v>13</v>
      </c>
      <c r="G56" s="88">
        <v>0</v>
      </c>
      <c r="H56" s="130">
        <v>0</v>
      </c>
      <c r="I56" s="88">
        <v>0</v>
      </c>
      <c r="J56" s="148">
        <v>0</v>
      </c>
      <c r="K56" s="88">
        <v>0</v>
      </c>
      <c r="L56" s="155">
        <v>0</v>
      </c>
      <c r="M56" s="156">
        <v>10</v>
      </c>
      <c r="N56" s="148">
        <v>0.30303030303030304</v>
      </c>
      <c r="O56" s="156">
        <v>10</v>
      </c>
      <c r="P56" s="148">
        <v>0.30303030303030304</v>
      </c>
      <c r="Q56" s="157"/>
      <c r="R56" s="168" t="s">
        <v>145</v>
      </c>
    </row>
    <row r="57" spans="1:18" s="51" customFormat="1" ht="17.25" x14ac:dyDescent="0.3">
      <c r="A57" s="132">
        <v>45078</v>
      </c>
      <c r="B57" s="133" t="s">
        <v>56</v>
      </c>
      <c r="C57" s="89">
        <v>1658</v>
      </c>
      <c r="D57" s="89">
        <v>769</v>
      </c>
      <c r="E57" s="150">
        <v>0.46381182147165262</v>
      </c>
      <c r="F57" s="89">
        <v>311</v>
      </c>
      <c r="G57" s="88"/>
      <c r="H57" s="130"/>
      <c r="I57" s="88">
        <v>0</v>
      </c>
      <c r="J57" s="148">
        <v>0</v>
      </c>
      <c r="K57" s="88"/>
      <c r="L57" s="155"/>
      <c r="M57" s="156">
        <v>458</v>
      </c>
      <c r="N57" s="148">
        <v>0.27623642943305188</v>
      </c>
      <c r="O57" s="156">
        <v>889</v>
      </c>
      <c r="P57" s="148">
        <v>0.53618817852834744</v>
      </c>
      <c r="Q57" s="157">
        <v>1</v>
      </c>
      <c r="R57" s="168" t="s">
        <v>146</v>
      </c>
    </row>
    <row r="58" spans="1:18" ht="17.25" x14ac:dyDescent="0.3">
      <c r="A58" s="132">
        <v>45078</v>
      </c>
      <c r="B58" s="133" t="s">
        <v>57</v>
      </c>
      <c r="C58" s="89">
        <v>186</v>
      </c>
      <c r="D58" s="89">
        <v>125</v>
      </c>
      <c r="E58" s="150">
        <v>0.67204301075268813</v>
      </c>
      <c r="F58" s="89">
        <v>71</v>
      </c>
      <c r="G58" s="88">
        <v>0</v>
      </c>
      <c r="H58" s="130">
        <v>0</v>
      </c>
      <c r="I58" s="88">
        <v>0</v>
      </c>
      <c r="J58" s="148">
        <v>0</v>
      </c>
      <c r="K58" s="88">
        <v>0</v>
      </c>
      <c r="L58" s="155">
        <v>0</v>
      </c>
      <c r="M58" s="156">
        <v>54</v>
      </c>
      <c r="N58" s="148">
        <v>0.29032258064516131</v>
      </c>
      <c r="O58" s="156">
        <v>61</v>
      </c>
      <c r="P58" s="148">
        <v>0.32795698924731181</v>
      </c>
      <c r="Q58" s="157"/>
      <c r="R58" s="168" t="s">
        <v>145</v>
      </c>
    </row>
    <row r="59" spans="1:18" s="54" customFormat="1" ht="17.25" x14ac:dyDescent="0.3">
      <c r="A59" s="132">
        <v>45078</v>
      </c>
      <c r="B59" s="133" t="s">
        <v>58</v>
      </c>
      <c r="C59" s="89">
        <v>2252</v>
      </c>
      <c r="D59" s="89">
        <v>1630</v>
      </c>
      <c r="E59" s="150">
        <v>0.72380106571936054</v>
      </c>
      <c r="F59" s="89">
        <v>1126</v>
      </c>
      <c r="G59" s="158"/>
      <c r="H59" s="159"/>
      <c r="I59" s="158"/>
      <c r="J59" s="160"/>
      <c r="K59" s="158"/>
      <c r="L59" s="161"/>
      <c r="M59" s="156">
        <v>504</v>
      </c>
      <c r="N59" s="148">
        <v>0.22380106571936056</v>
      </c>
      <c r="O59" s="156">
        <v>622</v>
      </c>
      <c r="P59" s="148">
        <v>0.27619893428063941</v>
      </c>
      <c r="Q59" s="157">
        <v>1</v>
      </c>
      <c r="R59" s="168" t="s">
        <v>146</v>
      </c>
    </row>
    <row r="60" spans="1:18" ht="17.25" x14ac:dyDescent="0.3">
      <c r="A60" s="132">
        <v>45078</v>
      </c>
      <c r="B60" s="133" t="s">
        <v>59</v>
      </c>
      <c r="C60" s="89">
        <v>515</v>
      </c>
      <c r="D60" s="89">
        <v>253</v>
      </c>
      <c r="E60" s="150">
        <v>0.49126213592233009</v>
      </c>
      <c r="F60" s="89">
        <v>99</v>
      </c>
      <c r="G60" s="88">
        <v>0</v>
      </c>
      <c r="H60" s="130">
        <v>0</v>
      </c>
      <c r="I60" s="88">
        <v>0</v>
      </c>
      <c r="J60" s="148">
        <v>0</v>
      </c>
      <c r="K60" s="88">
        <v>0</v>
      </c>
      <c r="L60" s="155">
        <v>0</v>
      </c>
      <c r="M60" s="156">
        <v>154</v>
      </c>
      <c r="N60" s="148">
        <v>0.29902912621359223</v>
      </c>
      <c r="O60" s="156">
        <v>262</v>
      </c>
      <c r="P60" s="148">
        <v>0.50873786407766985</v>
      </c>
      <c r="Q60" s="157"/>
      <c r="R60" s="168" t="s">
        <v>145</v>
      </c>
    </row>
    <row r="61" spans="1:18" ht="17.25" x14ac:dyDescent="0.3">
      <c r="A61" s="132">
        <v>45078</v>
      </c>
      <c r="B61" s="133" t="s">
        <v>60</v>
      </c>
      <c r="C61" s="89">
        <v>324</v>
      </c>
      <c r="D61" s="89">
        <v>279</v>
      </c>
      <c r="E61" s="150">
        <v>0.86111111111111116</v>
      </c>
      <c r="F61" s="89">
        <v>206</v>
      </c>
      <c r="G61" s="88"/>
      <c r="H61" s="130"/>
      <c r="I61" s="88">
        <v>0</v>
      </c>
      <c r="J61" s="148">
        <v>0</v>
      </c>
      <c r="K61" s="88"/>
      <c r="L61" s="155"/>
      <c r="M61" s="156">
        <v>73</v>
      </c>
      <c r="N61" s="148">
        <v>0.22530864197530864</v>
      </c>
      <c r="O61" s="156">
        <v>45</v>
      </c>
      <c r="P61" s="148">
        <v>0.1388888888888889</v>
      </c>
      <c r="Q61" s="157">
        <v>1</v>
      </c>
      <c r="R61" s="168" t="s">
        <v>146</v>
      </c>
    </row>
    <row r="62" spans="1:18" ht="17.25" x14ac:dyDescent="0.3">
      <c r="A62" s="171">
        <v>45078</v>
      </c>
      <c r="B62" s="163" t="s">
        <v>84</v>
      </c>
      <c r="C62" s="164">
        <v>134587</v>
      </c>
      <c r="D62" s="164">
        <v>82589</v>
      </c>
      <c r="E62" s="165">
        <v>0.61364767771032869</v>
      </c>
      <c r="F62" s="164">
        <v>48195</v>
      </c>
      <c r="G62" s="164">
        <v>532</v>
      </c>
      <c r="H62" s="165">
        <v>3.9528334831744521E-3</v>
      </c>
      <c r="I62" s="164">
        <v>54</v>
      </c>
      <c r="J62" s="165">
        <v>4.0122745881845945E-4</v>
      </c>
      <c r="K62" s="164">
        <v>478</v>
      </c>
      <c r="L62" s="165">
        <v>3.5516060243559926E-3</v>
      </c>
      <c r="M62" s="164">
        <v>34394</v>
      </c>
      <c r="N62" s="165">
        <v>0.25555217071485359</v>
      </c>
      <c r="O62" s="164">
        <v>51998</v>
      </c>
      <c r="P62" s="165">
        <v>0.38635232228967137</v>
      </c>
      <c r="Q62" s="166"/>
      <c r="R62" s="169"/>
    </row>
    <row r="63" spans="1:18" x14ac:dyDescent="0.3">
      <c r="A63" s="172"/>
      <c r="H63" s="30"/>
      <c r="J63" s="31"/>
      <c r="L63" s="30"/>
      <c r="N63" s="56"/>
      <c r="P63" s="56"/>
    </row>
    <row r="64" spans="1:18" ht="17.25" x14ac:dyDescent="0.3">
      <c r="A64" s="82" t="s">
        <v>203</v>
      </c>
      <c r="C64" s="57"/>
      <c r="D64" s="57"/>
      <c r="E64" s="57"/>
      <c r="F64" s="57"/>
      <c r="G64" s="53"/>
      <c r="H64" s="53"/>
      <c r="I64" s="53"/>
      <c r="J64" s="26"/>
      <c r="K64" s="21"/>
      <c r="L64" s="21"/>
      <c r="M64" s="21"/>
      <c r="N64" s="57"/>
      <c r="O64" s="21"/>
    </row>
    <row r="65" spans="1:15" hidden="1" x14ac:dyDescent="0.3">
      <c r="A65" s="68"/>
      <c r="C65" s="58"/>
      <c r="D65" s="58"/>
      <c r="E65" s="58"/>
      <c r="F65" s="58"/>
      <c r="G65" s="15"/>
      <c r="H65" s="18"/>
      <c r="I65" s="15"/>
      <c r="J65" s="18"/>
      <c r="K65" s="15"/>
      <c r="L65" s="15"/>
      <c r="M65" s="59"/>
      <c r="N65" s="58"/>
      <c r="O65" s="58"/>
    </row>
    <row r="67" spans="1:15" hidden="1" x14ac:dyDescent="0.3">
      <c r="A67" s="68"/>
    </row>
    <row r="68" spans="1:15" hidden="1" x14ac:dyDescent="0.3">
      <c r="A68" s="173"/>
      <c r="B68" s="60"/>
      <c r="C68" s="60"/>
      <c r="D68" s="60"/>
      <c r="E68" s="60"/>
      <c r="F68" s="60"/>
    </row>
    <row r="69" spans="1:15" hidden="1" x14ac:dyDescent="0.3">
      <c r="B69" s="60"/>
      <c r="C69" s="60"/>
      <c r="D69" s="60"/>
      <c r="E69" s="60"/>
      <c r="F69" s="60"/>
    </row>
    <row r="70" spans="1:15" hidden="1" x14ac:dyDescent="0.3">
      <c r="B70" s="60"/>
      <c r="C70" s="60"/>
      <c r="D70" s="60"/>
      <c r="E70" s="60"/>
      <c r="F70" s="60"/>
    </row>
    <row r="71" spans="1:15" hidden="1" x14ac:dyDescent="0.3">
      <c r="G71" s="19"/>
      <c r="H71" s="5"/>
      <c r="I71" s="19"/>
      <c r="K71" s="19"/>
      <c r="L71" s="19"/>
      <c r="M71" s="61"/>
    </row>
    <row r="72" spans="1:15" hidden="1" x14ac:dyDescent="0.3">
      <c r="G72" s="19"/>
      <c r="H72" s="5"/>
      <c r="I72" s="19"/>
      <c r="K72" s="19"/>
      <c r="L72" s="19"/>
      <c r="M72" s="61"/>
    </row>
  </sheetData>
  <conditionalFormatting sqref="A4:R62">
    <cfRule type="expression" dxfId="13" priority="1">
      <formula>MOD(ROW(),2)=0</formula>
    </cfRule>
  </conditionalFormatting>
  <printOptions horizontalCentered="1"/>
  <pageMargins left="0.25" right="0.25" top="0.75" bottom="0.75" header="0.3" footer="0.3"/>
  <pageSetup paperSize="5" scale="88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6DA30-4756-4E4E-B45A-DB5BC766BE7E}">
  <sheetPr>
    <pageSetUpPr fitToPage="1"/>
  </sheetPr>
  <dimension ref="A1:G66"/>
  <sheetViews>
    <sheetView showGridLines="0" zoomScaleNormal="100" workbookViewId="0">
      <selection activeCell="A2" sqref="A2"/>
    </sheetView>
  </sheetViews>
  <sheetFormatPr defaultColWidth="0" defaultRowHeight="17.25" zeroHeight="1" x14ac:dyDescent="0.3"/>
  <cols>
    <col min="1" max="1" width="19.7109375" style="66" customWidth="1"/>
    <col min="2" max="2" width="19.5703125" style="33" bestFit="1" customWidth="1"/>
    <col min="3" max="3" width="13.42578125" style="33" customWidth="1"/>
    <col min="4" max="4" width="17.140625" style="33" bestFit="1" customWidth="1"/>
    <col min="5" max="5" width="17" style="33" bestFit="1" customWidth="1"/>
    <col min="6" max="6" width="20.140625" style="33" bestFit="1" customWidth="1"/>
    <col min="7" max="7" width="41.28515625" style="92" customWidth="1"/>
    <col min="8" max="16384" width="9.140625" style="33" hidden="1"/>
  </cols>
  <sheetData>
    <row r="1" spans="1:7" x14ac:dyDescent="0.3">
      <c r="A1" s="62" t="s">
        <v>200</v>
      </c>
    </row>
    <row r="2" spans="1:7" s="46" customFormat="1" ht="26.25" x14ac:dyDescent="0.45">
      <c r="A2" s="63" t="s">
        <v>163</v>
      </c>
      <c r="G2" s="93"/>
    </row>
    <row r="3" spans="1:7" s="34" customFormat="1" x14ac:dyDescent="0.3">
      <c r="A3" s="176" t="s">
        <v>1</v>
      </c>
      <c r="B3" s="175" t="s">
        <v>201</v>
      </c>
      <c r="C3" s="175" t="s">
        <v>164</v>
      </c>
      <c r="D3" s="175" t="s">
        <v>165</v>
      </c>
      <c r="E3" s="175" t="s">
        <v>166</v>
      </c>
      <c r="F3" s="175" t="s">
        <v>66</v>
      </c>
      <c r="G3" s="175" t="s">
        <v>67</v>
      </c>
    </row>
    <row r="4" spans="1:7" x14ac:dyDescent="0.3">
      <c r="A4" s="96">
        <v>45078</v>
      </c>
      <c r="B4" s="76" t="s">
        <v>3</v>
      </c>
      <c r="C4" s="88">
        <v>7795</v>
      </c>
      <c r="D4" s="88">
        <v>195</v>
      </c>
      <c r="E4" s="88">
        <v>614</v>
      </c>
      <c r="F4" s="76"/>
      <c r="G4" s="177" t="str">
        <f>IF(F4 =1, "Cell Suppressed For Small Numbers",IF(F4 = 2, "Cell Suppressed for Complementary Cell",""))</f>
        <v/>
      </c>
    </row>
    <row r="5" spans="1:7" x14ac:dyDescent="0.3">
      <c r="A5" s="96">
        <v>45078</v>
      </c>
      <c r="B5" s="76" t="s">
        <v>4</v>
      </c>
      <c r="C5" s="88"/>
      <c r="D5" s="88">
        <v>0</v>
      </c>
      <c r="E5" s="88">
        <v>0</v>
      </c>
      <c r="F5" s="76">
        <v>1</v>
      </c>
      <c r="G5" s="177" t="str">
        <f t="shared" ref="G5:G61" si="0">IF(F5 =1, "Cell Suppressed For Small Numbers",IF(F5 = 2, "Cell Suppressed for Complementary Cell",""))</f>
        <v>Cell Suppressed For Small Numbers</v>
      </c>
    </row>
    <row r="6" spans="1:7" x14ac:dyDescent="0.3">
      <c r="A6" s="96">
        <v>45078</v>
      </c>
      <c r="B6" s="76" t="s">
        <v>5</v>
      </c>
      <c r="C6" s="88">
        <v>106</v>
      </c>
      <c r="D6" s="88">
        <v>0</v>
      </c>
      <c r="E6" s="88">
        <v>35</v>
      </c>
      <c r="F6" s="76"/>
      <c r="G6" s="177" t="str">
        <f t="shared" si="0"/>
        <v/>
      </c>
    </row>
    <row r="7" spans="1:7" x14ac:dyDescent="0.3">
      <c r="A7" s="96">
        <v>45078</v>
      </c>
      <c r="B7" s="76" t="s">
        <v>6</v>
      </c>
      <c r="C7" s="88">
        <v>808</v>
      </c>
      <c r="D7" s="88">
        <v>0</v>
      </c>
      <c r="E7" s="88">
        <v>74</v>
      </c>
      <c r="F7" s="76"/>
      <c r="G7" s="177" t="str">
        <f t="shared" si="0"/>
        <v/>
      </c>
    </row>
    <row r="8" spans="1:7" x14ac:dyDescent="0.3">
      <c r="A8" s="96">
        <v>45078</v>
      </c>
      <c r="B8" s="76" t="s">
        <v>7</v>
      </c>
      <c r="C8" s="88">
        <v>130</v>
      </c>
      <c r="D8" s="88">
        <v>0</v>
      </c>
      <c r="E8" s="88">
        <v>26</v>
      </c>
      <c r="F8" s="76"/>
      <c r="G8" s="177" t="str">
        <f t="shared" si="0"/>
        <v/>
      </c>
    </row>
    <row r="9" spans="1:7" x14ac:dyDescent="0.3">
      <c r="A9" s="96">
        <v>45078</v>
      </c>
      <c r="B9" s="76" t="s">
        <v>8</v>
      </c>
      <c r="C9" s="88">
        <v>74</v>
      </c>
      <c r="D9" s="88">
        <v>0</v>
      </c>
      <c r="E9" s="88">
        <v>15</v>
      </c>
      <c r="F9" s="76"/>
      <c r="G9" s="177" t="str">
        <f t="shared" si="0"/>
        <v/>
      </c>
    </row>
    <row r="10" spans="1:7" x14ac:dyDescent="0.3">
      <c r="A10" s="96">
        <v>45078</v>
      </c>
      <c r="B10" s="76" t="s">
        <v>9</v>
      </c>
      <c r="C10" s="88">
        <v>3376</v>
      </c>
      <c r="D10" s="88">
        <v>0</v>
      </c>
      <c r="E10" s="88">
        <v>164</v>
      </c>
      <c r="F10" s="76"/>
      <c r="G10" s="177" t="str">
        <f t="shared" si="0"/>
        <v/>
      </c>
    </row>
    <row r="11" spans="1:7" x14ac:dyDescent="0.3">
      <c r="A11" s="96">
        <v>45078</v>
      </c>
      <c r="B11" s="76" t="s">
        <v>10</v>
      </c>
      <c r="C11" s="88">
        <v>145</v>
      </c>
      <c r="D11" s="88">
        <v>0</v>
      </c>
      <c r="E11" s="88">
        <v>31</v>
      </c>
      <c r="F11" s="76"/>
      <c r="G11" s="177" t="str">
        <f t="shared" si="0"/>
        <v/>
      </c>
    </row>
    <row r="12" spans="1:7" x14ac:dyDescent="0.3">
      <c r="A12" s="96">
        <v>45078</v>
      </c>
      <c r="B12" s="76" t="s">
        <v>11</v>
      </c>
      <c r="C12" s="88">
        <v>443</v>
      </c>
      <c r="D12" s="88">
        <v>0</v>
      </c>
      <c r="E12" s="88">
        <v>53</v>
      </c>
      <c r="F12" s="76"/>
      <c r="G12" s="177" t="str">
        <f t="shared" si="0"/>
        <v/>
      </c>
    </row>
    <row r="13" spans="1:7" x14ac:dyDescent="0.3">
      <c r="A13" s="96">
        <v>45078</v>
      </c>
      <c r="B13" s="76" t="s">
        <v>12</v>
      </c>
      <c r="C13" s="88">
        <v>4690</v>
      </c>
      <c r="D13" s="88">
        <v>460</v>
      </c>
      <c r="E13" s="88">
        <v>1217</v>
      </c>
      <c r="F13" s="76"/>
      <c r="G13" s="177" t="str">
        <f t="shared" si="0"/>
        <v/>
      </c>
    </row>
    <row r="14" spans="1:7" x14ac:dyDescent="0.3">
      <c r="A14" s="96">
        <v>45078</v>
      </c>
      <c r="B14" s="76" t="s">
        <v>13</v>
      </c>
      <c r="C14" s="88">
        <v>183</v>
      </c>
      <c r="D14" s="88">
        <v>0</v>
      </c>
      <c r="E14" s="88">
        <v>35</v>
      </c>
      <c r="F14" s="76"/>
      <c r="G14" s="177" t="str">
        <f t="shared" si="0"/>
        <v/>
      </c>
    </row>
    <row r="15" spans="1:7" x14ac:dyDescent="0.3">
      <c r="A15" s="96">
        <v>45078</v>
      </c>
      <c r="B15" s="76" t="s">
        <v>14</v>
      </c>
      <c r="C15" s="88">
        <v>629</v>
      </c>
      <c r="D15" s="88">
        <v>0</v>
      </c>
      <c r="E15" s="88">
        <v>60</v>
      </c>
      <c r="F15" s="76"/>
      <c r="G15" s="177" t="str">
        <f t="shared" si="0"/>
        <v/>
      </c>
    </row>
    <row r="16" spans="1:7" x14ac:dyDescent="0.3">
      <c r="A16" s="96">
        <v>45078</v>
      </c>
      <c r="B16" s="76" t="s">
        <v>15</v>
      </c>
      <c r="C16" s="88">
        <v>1005</v>
      </c>
      <c r="D16" s="88"/>
      <c r="E16" s="88">
        <v>250</v>
      </c>
      <c r="F16" s="76">
        <v>1</v>
      </c>
      <c r="G16" s="177" t="str">
        <f t="shared" si="0"/>
        <v>Cell Suppressed For Small Numbers</v>
      </c>
    </row>
    <row r="17" spans="1:7" x14ac:dyDescent="0.3">
      <c r="A17" s="96">
        <v>45078</v>
      </c>
      <c r="B17" s="76" t="s">
        <v>16</v>
      </c>
      <c r="C17" s="88">
        <v>121</v>
      </c>
      <c r="D17" s="88">
        <v>0</v>
      </c>
      <c r="E17" s="88">
        <v>31</v>
      </c>
      <c r="F17" s="76"/>
      <c r="G17" s="177" t="str">
        <f t="shared" si="0"/>
        <v/>
      </c>
    </row>
    <row r="18" spans="1:7" x14ac:dyDescent="0.3">
      <c r="A18" s="96">
        <v>45078</v>
      </c>
      <c r="B18" s="76" t="s">
        <v>17</v>
      </c>
      <c r="C18" s="88">
        <v>4116</v>
      </c>
      <c r="D18" s="88">
        <v>0</v>
      </c>
      <c r="E18" s="88">
        <v>1174</v>
      </c>
      <c r="F18" s="76"/>
      <c r="G18" s="177" t="str">
        <f t="shared" si="0"/>
        <v/>
      </c>
    </row>
    <row r="19" spans="1:7" x14ac:dyDescent="0.3">
      <c r="A19" s="96">
        <v>45078</v>
      </c>
      <c r="B19" s="76" t="s">
        <v>18</v>
      </c>
      <c r="C19" s="88">
        <v>444</v>
      </c>
      <c r="D19" s="88">
        <v>0</v>
      </c>
      <c r="E19" s="88">
        <v>151</v>
      </c>
      <c r="F19" s="76"/>
      <c r="G19" s="177" t="str">
        <f t="shared" si="0"/>
        <v/>
      </c>
    </row>
    <row r="20" spans="1:7" x14ac:dyDescent="0.3">
      <c r="A20" s="96">
        <v>45078</v>
      </c>
      <c r="B20" s="76" t="s">
        <v>19</v>
      </c>
      <c r="C20" s="88">
        <v>375</v>
      </c>
      <c r="D20" s="88">
        <v>0</v>
      </c>
      <c r="E20" s="88">
        <v>41</v>
      </c>
      <c r="F20" s="76"/>
      <c r="G20" s="177" t="str">
        <f t="shared" si="0"/>
        <v/>
      </c>
    </row>
    <row r="21" spans="1:7" x14ac:dyDescent="0.3">
      <c r="A21" s="96">
        <v>45078</v>
      </c>
      <c r="B21" s="76" t="s">
        <v>20</v>
      </c>
      <c r="C21" s="88">
        <v>89</v>
      </c>
      <c r="D21" s="88">
        <v>0</v>
      </c>
      <c r="E21" s="158"/>
      <c r="F21" s="76">
        <v>2</v>
      </c>
      <c r="G21" s="177" t="str">
        <f t="shared" si="0"/>
        <v>Cell Suppressed for Complementary Cell</v>
      </c>
    </row>
    <row r="22" spans="1:7" x14ac:dyDescent="0.3">
      <c r="A22" s="96">
        <v>45078</v>
      </c>
      <c r="B22" s="76" t="s">
        <v>21</v>
      </c>
      <c r="C22" s="88">
        <v>49147</v>
      </c>
      <c r="D22" s="88"/>
      <c r="E22" s="88">
        <v>5524</v>
      </c>
      <c r="F22" s="76">
        <v>1</v>
      </c>
      <c r="G22" s="177" t="str">
        <f t="shared" si="0"/>
        <v>Cell Suppressed For Small Numbers</v>
      </c>
    </row>
    <row r="23" spans="1:7" x14ac:dyDescent="0.3">
      <c r="A23" s="96">
        <v>45078</v>
      </c>
      <c r="B23" s="76" t="s">
        <v>22</v>
      </c>
      <c r="C23" s="88">
        <v>593</v>
      </c>
      <c r="D23" s="88">
        <v>0</v>
      </c>
      <c r="E23" s="88">
        <v>249</v>
      </c>
      <c r="F23" s="76"/>
      <c r="G23" s="177" t="str">
        <f t="shared" si="0"/>
        <v/>
      </c>
    </row>
    <row r="24" spans="1:7" x14ac:dyDescent="0.3">
      <c r="A24" s="96">
        <v>45078</v>
      </c>
      <c r="B24" s="76" t="s">
        <v>23</v>
      </c>
      <c r="C24" s="88">
        <v>758</v>
      </c>
      <c r="D24" s="88">
        <v>0</v>
      </c>
      <c r="E24" s="88">
        <v>112</v>
      </c>
      <c r="F24" s="76"/>
      <c r="G24" s="177" t="str">
        <f t="shared" si="0"/>
        <v/>
      </c>
    </row>
    <row r="25" spans="1:7" x14ac:dyDescent="0.3">
      <c r="A25" s="96">
        <v>45078</v>
      </c>
      <c r="B25" s="76" t="s">
        <v>24</v>
      </c>
      <c r="C25" s="88">
        <v>74</v>
      </c>
      <c r="D25" s="88">
        <v>0</v>
      </c>
      <c r="E25" s="88">
        <v>18</v>
      </c>
      <c r="F25" s="76"/>
      <c r="G25" s="177" t="str">
        <f t="shared" si="0"/>
        <v/>
      </c>
    </row>
    <row r="26" spans="1:7" x14ac:dyDescent="0.3">
      <c r="A26" s="96">
        <v>45078</v>
      </c>
      <c r="B26" s="76" t="s">
        <v>25</v>
      </c>
      <c r="C26" s="88">
        <v>518</v>
      </c>
      <c r="D26" s="88">
        <v>0</v>
      </c>
      <c r="E26" s="88">
        <v>47</v>
      </c>
      <c r="F26" s="76"/>
      <c r="G26" s="177" t="str">
        <f t="shared" si="0"/>
        <v/>
      </c>
    </row>
    <row r="27" spans="1:7" x14ac:dyDescent="0.3">
      <c r="A27" s="96">
        <v>45078</v>
      </c>
      <c r="B27" s="76" t="s">
        <v>26</v>
      </c>
      <c r="C27" s="88">
        <v>1246</v>
      </c>
      <c r="D27" s="88"/>
      <c r="E27" s="88">
        <v>285</v>
      </c>
      <c r="F27" s="76">
        <v>1</v>
      </c>
      <c r="G27" s="177" t="str">
        <f t="shared" si="0"/>
        <v>Cell Suppressed For Small Numbers</v>
      </c>
    </row>
    <row r="28" spans="1:7" x14ac:dyDescent="0.3">
      <c r="A28" s="96">
        <v>45078</v>
      </c>
      <c r="B28" s="76" t="s">
        <v>27</v>
      </c>
      <c r="C28" s="88">
        <v>18</v>
      </c>
      <c r="D28" s="88">
        <v>0</v>
      </c>
      <c r="E28" s="88">
        <v>18</v>
      </c>
      <c r="F28" s="76"/>
      <c r="G28" s="177" t="str">
        <f t="shared" si="0"/>
        <v/>
      </c>
    </row>
    <row r="29" spans="1:7" x14ac:dyDescent="0.3">
      <c r="A29" s="96">
        <v>45078</v>
      </c>
      <c r="B29" s="76" t="s">
        <v>28</v>
      </c>
      <c r="C29" s="88">
        <v>40</v>
      </c>
      <c r="D29" s="88">
        <v>0</v>
      </c>
      <c r="E29" s="88">
        <v>19</v>
      </c>
      <c r="F29" s="76"/>
      <c r="G29" s="177" t="str">
        <f t="shared" si="0"/>
        <v/>
      </c>
    </row>
    <row r="30" spans="1:7" x14ac:dyDescent="0.3">
      <c r="A30" s="96">
        <v>45078</v>
      </c>
      <c r="B30" s="76" t="s">
        <v>29</v>
      </c>
      <c r="C30" s="88">
        <v>2035</v>
      </c>
      <c r="D30" s="88">
        <v>0</v>
      </c>
      <c r="E30" s="88">
        <v>365</v>
      </c>
      <c r="F30" s="76"/>
      <c r="G30" s="177" t="str">
        <f t="shared" si="0"/>
        <v/>
      </c>
    </row>
    <row r="31" spans="1:7" x14ac:dyDescent="0.3">
      <c r="A31" s="96">
        <v>45078</v>
      </c>
      <c r="B31" s="76" t="s">
        <v>30</v>
      </c>
      <c r="C31" s="88">
        <v>295</v>
      </c>
      <c r="D31" s="88">
        <v>0</v>
      </c>
      <c r="E31" s="88">
        <v>105</v>
      </c>
      <c r="F31" s="76"/>
      <c r="G31" s="177" t="str">
        <f t="shared" si="0"/>
        <v/>
      </c>
    </row>
    <row r="32" spans="1:7" x14ac:dyDescent="0.3">
      <c r="A32" s="96">
        <v>45078</v>
      </c>
      <c r="B32" s="76" t="s">
        <v>31</v>
      </c>
      <c r="C32" s="88">
        <v>283</v>
      </c>
      <c r="D32" s="88">
        <v>0</v>
      </c>
      <c r="E32" s="88">
        <v>9</v>
      </c>
      <c r="F32" s="76"/>
      <c r="G32" s="177" t="str">
        <f t="shared" si="0"/>
        <v/>
      </c>
    </row>
    <row r="33" spans="1:7" x14ac:dyDescent="0.3">
      <c r="A33" s="96">
        <v>45078</v>
      </c>
      <c r="B33" s="76" t="s">
        <v>32</v>
      </c>
      <c r="C33" s="88">
        <v>17679</v>
      </c>
      <c r="D33" s="88">
        <v>0</v>
      </c>
      <c r="E33" s="88">
        <v>538</v>
      </c>
      <c r="F33" s="76"/>
      <c r="G33" s="177" t="str">
        <f t="shared" si="0"/>
        <v/>
      </c>
    </row>
    <row r="34" spans="1:7" x14ac:dyDescent="0.3">
      <c r="A34" s="96">
        <v>45078</v>
      </c>
      <c r="B34" s="76" t="s">
        <v>33</v>
      </c>
      <c r="C34" s="88">
        <v>875</v>
      </c>
      <c r="D34" s="88">
        <v>0</v>
      </c>
      <c r="E34" s="88">
        <v>271</v>
      </c>
      <c r="F34" s="76"/>
      <c r="G34" s="177" t="str">
        <f t="shared" si="0"/>
        <v/>
      </c>
    </row>
    <row r="35" spans="1:7" x14ac:dyDescent="0.3">
      <c r="A35" s="96">
        <v>45078</v>
      </c>
      <c r="B35" s="76" t="s">
        <v>34</v>
      </c>
      <c r="C35" s="88">
        <v>78</v>
      </c>
      <c r="D35" s="88">
        <v>0</v>
      </c>
      <c r="E35" s="88">
        <v>13</v>
      </c>
      <c r="F35" s="76"/>
      <c r="G35" s="177" t="str">
        <f t="shared" si="0"/>
        <v/>
      </c>
    </row>
    <row r="36" spans="1:7" x14ac:dyDescent="0.3">
      <c r="A36" s="96">
        <v>45078</v>
      </c>
      <c r="B36" s="76" t="s">
        <v>35</v>
      </c>
      <c r="C36" s="88">
        <v>9949</v>
      </c>
      <c r="D36" s="88">
        <v>0</v>
      </c>
      <c r="E36" s="88">
        <v>1217</v>
      </c>
      <c r="F36" s="76"/>
      <c r="G36" s="177" t="str">
        <f t="shared" si="0"/>
        <v/>
      </c>
    </row>
    <row r="37" spans="1:7" x14ac:dyDescent="0.3">
      <c r="A37" s="96">
        <v>45078</v>
      </c>
      <c r="B37" s="76" t="s">
        <v>36</v>
      </c>
      <c r="C37" s="88">
        <v>6911</v>
      </c>
      <c r="D37" s="88">
        <v>383</v>
      </c>
      <c r="E37" s="88">
        <v>878</v>
      </c>
      <c r="F37" s="76"/>
      <c r="G37" s="177" t="str">
        <f t="shared" si="0"/>
        <v/>
      </c>
    </row>
    <row r="38" spans="1:7" x14ac:dyDescent="0.3">
      <c r="A38" s="96">
        <v>45078</v>
      </c>
      <c r="B38" s="76" t="s">
        <v>37</v>
      </c>
      <c r="C38" s="88">
        <v>187</v>
      </c>
      <c r="D38" s="88">
        <v>0</v>
      </c>
      <c r="E38" s="88">
        <v>89</v>
      </c>
      <c r="F38" s="76"/>
      <c r="G38" s="177" t="str">
        <f t="shared" si="0"/>
        <v/>
      </c>
    </row>
    <row r="39" spans="1:7" x14ac:dyDescent="0.3">
      <c r="A39" s="96">
        <v>45078</v>
      </c>
      <c r="B39" s="76" t="s">
        <v>38</v>
      </c>
      <c r="C39" s="88">
        <v>9482</v>
      </c>
      <c r="D39" s="88">
        <v>0</v>
      </c>
      <c r="E39" s="88">
        <v>828</v>
      </c>
      <c r="F39" s="76"/>
      <c r="G39" s="177" t="str">
        <f t="shared" si="0"/>
        <v/>
      </c>
    </row>
    <row r="40" spans="1:7" x14ac:dyDescent="0.3">
      <c r="A40" s="96">
        <v>45078</v>
      </c>
      <c r="B40" s="76" t="s">
        <v>39</v>
      </c>
      <c r="C40" s="88">
        <v>12398</v>
      </c>
      <c r="D40" s="88">
        <v>706</v>
      </c>
      <c r="E40" s="88">
        <v>1324</v>
      </c>
      <c r="F40" s="76"/>
      <c r="G40" s="177" t="str">
        <f t="shared" si="0"/>
        <v/>
      </c>
    </row>
    <row r="41" spans="1:7" x14ac:dyDescent="0.3">
      <c r="A41" s="96">
        <v>45078</v>
      </c>
      <c r="B41" s="76" t="s">
        <v>40</v>
      </c>
      <c r="C41" s="88">
        <v>2752</v>
      </c>
      <c r="D41" s="88">
        <v>313</v>
      </c>
      <c r="E41" s="88">
        <v>361</v>
      </c>
      <c r="F41" s="76"/>
      <c r="G41" s="177" t="str">
        <f t="shared" si="0"/>
        <v/>
      </c>
    </row>
    <row r="42" spans="1:7" x14ac:dyDescent="0.3">
      <c r="A42" s="96">
        <v>45078</v>
      </c>
      <c r="B42" s="76" t="s">
        <v>41</v>
      </c>
      <c r="C42" s="88">
        <v>3079</v>
      </c>
      <c r="D42" s="88">
        <v>0</v>
      </c>
      <c r="E42" s="88">
        <v>582</v>
      </c>
      <c r="F42" s="76"/>
      <c r="G42" s="177" t="str">
        <f t="shared" si="0"/>
        <v/>
      </c>
    </row>
    <row r="43" spans="1:7" x14ac:dyDescent="0.3">
      <c r="A43" s="96">
        <v>45078</v>
      </c>
      <c r="B43" s="76" t="s">
        <v>42</v>
      </c>
      <c r="C43" s="88">
        <v>767</v>
      </c>
      <c r="D43" s="88">
        <v>141</v>
      </c>
      <c r="E43" s="88">
        <v>172</v>
      </c>
      <c r="F43" s="76"/>
      <c r="G43" s="177" t="str">
        <f t="shared" si="0"/>
        <v/>
      </c>
    </row>
    <row r="44" spans="1:7" x14ac:dyDescent="0.3">
      <c r="A44" s="96">
        <v>45078</v>
      </c>
      <c r="B44" s="76" t="s">
        <v>43</v>
      </c>
      <c r="C44" s="88">
        <v>2883</v>
      </c>
      <c r="D44" s="88">
        <v>169</v>
      </c>
      <c r="E44" s="88">
        <v>218</v>
      </c>
      <c r="F44" s="76"/>
      <c r="G44" s="177" t="str">
        <f t="shared" si="0"/>
        <v/>
      </c>
    </row>
    <row r="45" spans="1:7" x14ac:dyDescent="0.3">
      <c r="A45" s="96">
        <v>45078</v>
      </c>
      <c r="B45" s="76" t="s">
        <v>44</v>
      </c>
      <c r="C45" s="88">
        <v>1720</v>
      </c>
      <c r="D45" s="88"/>
      <c r="E45" s="88">
        <v>147</v>
      </c>
      <c r="F45" s="76">
        <v>1</v>
      </c>
      <c r="G45" s="177" t="str">
        <f t="shared" si="0"/>
        <v>Cell Suppressed For Small Numbers</v>
      </c>
    </row>
    <row r="46" spans="1:7" x14ac:dyDescent="0.3">
      <c r="A46" s="96">
        <v>45078</v>
      </c>
      <c r="B46" s="76" t="s">
        <v>45</v>
      </c>
      <c r="C46" s="88">
        <v>5970</v>
      </c>
      <c r="D46" s="88">
        <v>0</v>
      </c>
      <c r="E46" s="88">
        <v>537</v>
      </c>
      <c r="F46" s="76"/>
      <c r="G46" s="177" t="str">
        <f t="shared" si="0"/>
        <v/>
      </c>
    </row>
    <row r="47" spans="1:7" x14ac:dyDescent="0.3">
      <c r="A47" s="96">
        <v>45078</v>
      </c>
      <c r="B47" s="76" t="s">
        <v>46</v>
      </c>
      <c r="C47" s="88">
        <v>907</v>
      </c>
      <c r="D47" s="88">
        <v>101</v>
      </c>
      <c r="E47" s="88">
        <v>153</v>
      </c>
      <c r="F47" s="76"/>
      <c r="G47" s="177" t="str">
        <f t="shared" si="0"/>
        <v/>
      </c>
    </row>
    <row r="48" spans="1:7" x14ac:dyDescent="0.3">
      <c r="A48" s="96">
        <v>45078</v>
      </c>
      <c r="B48" s="76" t="s">
        <v>47</v>
      </c>
      <c r="C48" s="88">
        <v>566</v>
      </c>
      <c r="D48" s="88">
        <v>0</v>
      </c>
      <c r="E48" s="88">
        <v>79</v>
      </c>
      <c r="F48" s="76"/>
      <c r="G48" s="177" t="str">
        <f t="shared" si="0"/>
        <v/>
      </c>
    </row>
    <row r="49" spans="1:7" x14ac:dyDescent="0.3">
      <c r="A49" s="96">
        <v>45078</v>
      </c>
      <c r="B49" s="76" t="s">
        <v>48</v>
      </c>
      <c r="C49" s="88"/>
      <c r="D49" s="88">
        <v>0</v>
      </c>
      <c r="E49" s="88"/>
      <c r="F49" s="76">
        <v>1</v>
      </c>
      <c r="G49" s="177" t="str">
        <f t="shared" si="0"/>
        <v>Cell Suppressed For Small Numbers</v>
      </c>
    </row>
    <row r="50" spans="1:7" x14ac:dyDescent="0.3">
      <c r="A50" s="96">
        <v>45078</v>
      </c>
      <c r="B50" s="76" t="s">
        <v>49</v>
      </c>
      <c r="C50" s="88">
        <v>162</v>
      </c>
      <c r="D50" s="88">
        <v>0</v>
      </c>
      <c r="E50" s="88">
        <v>16</v>
      </c>
      <c r="F50" s="76"/>
      <c r="G50" s="177" t="str">
        <f t="shared" si="0"/>
        <v/>
      </c>
    </row>
    <row r="51" spans="1:7" x14ac:dyDescent="0.3">
      <c r="A51" s="96">
        <v>45078</v>
      </c>
      <c r="B51" s="76" t="s">
        <v>50</v>
      </c>
      <c r="C51" s="88">
        <v>1587</v>
      </c>
      <c r="D51" s="88">
        <v>38</v>
      </c>
      <c r="E51" s="88">
        <v>192</v>
      </c>
      <c r="F51" s="76"/>
      <c r="G51" s="177" t="str">
        <f t="shared" si="0"/>
        <v/>
      </c>
    </row>
    <row r="52" spans="1:7" x14ac:dyDescent="0.3">
      <c r="A52" s="96">
        <v>45078</v>
      </c>
      <c r="B52" s="76" t="s">
        <v>51</v>
      </c>
      <c r="C52" s="88">
        <v>1691</v>
      </c>
      <c r="D52" s="88">
        <v>58</v>
      </c>
      <c r="E52" s="88">
        <v>128</v>
      </c>
      <c r="F52" s="76"/>
      <c r="G52" s="177" t="str">
        <f t="shared" si="0"/>
        <v/>
      </c>
    </row>
    <row r="53" spans="1:7" x14ac:dyDescent="0.3">
      <c r="A53" s="96">
        <v>45078</v>
      </c>
      <c r="B53" s="76" t="s">
        <v>52</v>
      </c>
      <c r="C53" s="88">
        <v>2665</v>
      </c>
      <c r="D53" s="88">
        <v>0</v>
      </c>
      <c r="E53" s="88">
        <v>361</v>
      </c>
      <c r="F53" s="76"/>
      <c r="G53" s="177" t="str">
        <f t="shared" si="0"/>
        <v/>
      </c>
    </row>
    <row r="54" spans="1:7" x14ac:dyDescent="0.3">
      <c r="A54" s="96">
        <v>45078</v>
      </c>
      <c r="B54" s="76" t="s">
        <v>53</v>
      </c>
      <c r="C54" s="88">
        <v>336</v>
      </c>
      <c r="D54" s="88">
        <v>0</v>
      </c>
      <c r="E54" s="88">
        <v>59</v>
      </c>
      <c r="F54" s="76"/>
      <c r="G54" s="177" t="str">
        <f t="shared" si="0"/>
        <v/>
      </c>
    </row>
    <row r="55" spans="1:7" x14ac:dyDescent="0.3">
      <c r="A55" s="96">
        <v>45078</v>
      </c>
      <c r="B55" s="76" t="s">
        <v>54</v>
      </c>
      <c r="C55" s="88">
        <v>224</v>
      </c>
      <c r="D55" s="88">
        <v>0</v>
      </c>
      <c r="E55" s="88">
        <v>38</v>
      </c>
      <c r="F55" s="76"/>
      <c r="G55" s="177" t="str">
        <f t="shared" si="0"/>
        <v/>
      </c>
    </row>
    <row r="56" spans="1:7" x14ac:dyDescent="0.3">
      <c r="A56" s="96">
        <v>45078</v>
      </c>
      <c r="B56" s="76" t="s">
        <v>55</v>
      </c>
      <c r="C56" s="88">
        <v>59</v>
      </c>
      <c r="D56" s="88">
        <v>0</v>
      </c>
      <c r="E56" s="88">
        <v>11</v>
      </c>
      <c r="F56" s="76"/>
      <c r="G56" s="177" t="str">
        <f t="shared" si="0"/>
        <v/>
      </c>
    </row>
    <row r="57" spans="1:7" x14ac:dyDescent="0.3">
      <c r="A57" s="96">
        <v>45078</v>
      </c>
      <c r="B57" s="76" t="s">
        <v>56</v>
      </c>
      <c r="C57" s="88">
        <v>1887</v>
      </c>
      <c r="D57" s="88">
        <v>0</v>
      </c>
      <c r="E57" s="88">
        <v>203</v>
      </c>
      <c r="F57" s="76"/>
      <c r="G57" s="177" t="str">
        <f t="shared" si="0"/>
        <v/>
      </c>
    </row>
    <row r="58" spans="1:7" x14ac:dyDescent="0.3">
      <c r="A58" s="96">
        <v>45078</v>
      </c>
      <c r="B58" s="76" t="s">
        <v>57</v>
      </c>
      <c r="C58" s="88">
        <v>156</v>
      </c>
      <c r="D58" s="88">
        <v>0</v>
      </c>
      <c r="E58" s="88">
        <v>28</v>
      </c>
      <c r="F58" s="76"/>
      <c r="G58" s="177" t="str">
        <f t="shared" si="0"/>
        <v/>
      </c>
    </row>
    <row r="59" spans="1:7" x14ac:dyDescent="0.3">
      <c r="A59" s="96">
        <v>45078</v>
      </c>
      <c r="B59" s="76" t="s">
        <v>58</v>
      </c>
      <c r="C59" s="88">
        <v>2531</v>
      </c>
      <c r="D59" s="88">
        <v>0</v>
      </c>
      <c r="E59" s="88">
        <v>314</v>
      </c>
      <c r="F59" s="76"/>
      <c r="G59" s="177" t="str">
        <f t="shared" si="0"/>
        <v/>
      </c>
    </row>
    <row r="60" spans="1:7" x14ac:dyDescent="0.3">
      <c r="A60" s="96">
        <v>45078</v>
      </c>
      <c r="B60" s="76" t="s">
        <v>59</v>
      </c>
      <c r="C60" s="88">
        <v>616</v>
      </c>
      <c r="D60" s="88">
        <v>0</v>
      </c>
      <c r="E60" s="88">
        <v>62</v>
      </c>
      <c r="F60" s="76"/>
      <c r="G60" s="177" t="str">
        <f t="shared" si="0"/>
        <v/>
      </c>
    </row>
    <row r="61" spans="1:7" x14ac:dyDescent="0.3">
      <c r="A61" s="96">
        <v>45078</v>
      </c>
      <c r="B61" s="76" t="s">
        <v>60</v>
      </c>
      <c r="C61" s="88">
        <v>307</v>
      </c>
      <c r="D61" s="88">
        <v>0</v>
      </c>
      <c r="E61" s="88">
        <v>76</v>
      </c>
      <c r="F61" s="76"/>
      <c r="G61" s="177" t="str">
        <f t="shared" si="0"/>
        <v/>
      </c>
    </row>
    <row r="62" spans="1:7" s="11" customFormat="1" x14ac:dyDescent="0.3">
      <c r="A62" s="97">
        <f>A61</f>
        <v>45078</v>
      </c>
      <c r="B62" s="80" t="s">
        <v>61</v>
      </c>
      <c r="C62" s="81">
        <v>167965</v>
      </c>
      <c r="D62" s="81">
        <v>2572</v>
      </c>
      <c r="E62" s="81">
        <v>19624</v>
      </c>
      <c r="F62" s="80"/>
      <c r="G62" s="121"/>
    </row>
    <row r="63" spans="1:7" s="35" customFormat="1" x14ac:dyDescent="0.3">
      <c r="A63" s="98"/>
      <c r="C63" s="36"/>
      <c r="G63" s="122"/>
    </row>
    <row r="64" spans="1:7" s="35" customFormat="1" x14ac:dyDescent="0.3">
      <c r="A64" s="82" t="s">
        <v>203</v>
      </c>
      <c r="C64" s="36"/>
      <c r="G64" s="122"/>
    </row>
    <row r="65" spans="1:7" s="35" customFormat="1" hidden="1" x14ac:dyDescent="0.3">
      <c r="A65" s="65"/>
      <c r="C65" s="36"/>
      <c r="G65" s="122"/>
    </row>
    <row r="66" spans="1:7" s="35" customFormat="1" hidden="1" x14ac:dyDescent="0.3">
      <c r="A66" s="64"/>
      <c r="C66" s="37"/>
      <c r="G66" s="122"/>
    </row>
  </sheetData>
  <conditionalFormatting sqref="A4:G62">
    <cfRule type="expression" dxfId="7" priority="2">
      <formula>MOD(ROW(),2)=0</formula>
    </cfRule>
  </conditionalFormatting>
  <conditionalFormatting sqref="C4:E61">
    <cfRule type="cellIs" dxfId="6" priority="1" operator="between">
      <formula>1</formula>
      <formula>4</formula>
    </cfRule>
  </conditionalFormatting>
  <printOptions horizontalCentered="1"/>
  <pageMargins left="0.25" right="0.25" top="0.75" bottom="0.75" header="0.3" footer="0.3"/>
  <pageSetup paperSize="5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0E2C5-0090-4ED6-822E-B4728F5BD722}">
  <sheetPr>
    <pageSetUpPr fitToPage="1"/>
  </sheetPr>
  <dimension ref="A1:G66"/>
  <sheetViews>
    <sheetView showGridLines="0" zoomScaleNormal="100" workbookViewId="0">
      <selection activeCell="A2" sqref="A2"/>
    </sheetView>
  </sheetViews>
  <sheetFormatPr defaultColWidth="0" defaultRowHeight="17.25" zeroHeight="1" x14ac:dyDescent="0.3"/>
  <cols>
    <col min="1" max="1" width="19.7109375" style="66" customWidth="1"/>
    <col min="2" max="2" width="19.5703125" style="33" bestFit="1" customWidth="1"/>
    <col min="3" max="3" width="13.140625" style="33" bestFit="1" customWidth="1"/>
    <col min="4" max="4" width="18.5703125" style="33" bestFit="1" customWidth="1"/>
    <col min="5" max="5" width="17" style="33" bestFit="1" customWidth="1"/>
    <col min="6" max="6" width="20.140625" style="33" bestFit="1" customWidth="1"/>
    <col min="7" max="7" width="41.28515625" style="92" customWidth="1"/>
    <col min="8" max="16384" width="9.140625" style="33" hidden="1"/>
  </cols>
  <sheetData>
    <row r="1" spans="1:7" x14ac:dyDescent="0.3">
      <c r="A1" s="62" t="s">
        <v>200</v>
      </c>
    </row>
    <row r="2" spans="1:7" s="46" customFormat="1" ht="26.25" x14ac:dyDescent="0.45">
      <c r="A2" s="63" t="s">
        <v>167</v>
      </c>
      <c r="G2" s="93"/>
    </row>
    <row r="3" spans="1:7" s="34" customFormat="1" x14ac:dyDescent="0.3">
      <c r="A3" s="115" t="s">
        <v>1</v>
      </c>
      <c r="B3" s="175" t="s">
        <v>201</v>
      </c>
      <c r="C3" s="175" t="s">
        <v>164</v>
      </c>
      <c r="D3" s="175" t="s">
        <v>168</v>
      </c>
      <c r="E3" s="175" t="s">
        <v>166</v>
      </c>
      <c r="F3" s="175" t="s">
        <v>66</v>
      </c>
      <c r="G3" s="175" t="s">
        <v>67</v>
      </c>
    </row>
    <row r="4" spans="1:7" x14ac:dyDescent="0.3">
      <c r="A4" s="96">
        <v>45078</v>
      </c>
      <c r="B4" s="76" t="s">
        <v>3</v>
      </c>
      <c r="C4" s="88">
        <v>1294</v>
      </c>
      <c r="D4" s="88">
        <v>0</v>
      </c>
      <c r="E4" s="88">
        <v>122</v>
      </c>
      <c r="F4" s="76"/>
      <c r="G4" s="177" t="str">
        <f>IF(F4 =1, "Cell Suppressed For Small Numbers",IF(F4 = 2, "Cell Suppressed for Complementary Cell",""))</f>
        <v/>
      </c>
    </row>
    <row r="5" spans="1:7" x14ac:dyDescent="0.3">
      <c r="A5" s="96">
        <v>45078</v>
      </c>
      <c r="B5" s="76" t="s">
        <v>4</v>
      </c>
      <c r="C5" s="88">
        <v>0</v>
      </c>
      <c r="D5" s="88">
        <v>0</v>
      </c>
      <c r="E5" s="88">
        <v>0</v>
      </c>
      <c r="F5" s="76"/>
      <c r="G5" s="177" t="str">
        <f t="shared" ref="G5:G61" si="0">IF(F5 =1, "Cell Suppressed For Small Numbers",IF(F5 = 2, "Cell Suppressed for Complementary Cell",""))</f>
        <v/>
      </c>
    </row>
    <row r="6" spans="1:7" x14ac:dyDescent="0.3">
      <c r="A6" s="96">
        <v>45078</v>
      </c>
      <c r="B6" s="76" t="s">
        <v>5</v>
      </c>
      <c r="C6" s="88">
        <v>28</v>
      </c>
      <c r="D6" s="88">
        <v>0</v>
      </c>
      <c r="E6" s="88"/>
      <c r="F6" s="76">
        <v>1</v>
      </c>
      <c r="G6" s="177" t="str">
        <f t="shared" si="0"/>
        <v>Cell Suppressed For Small Numbers</v>
      </c>
    </row>
    <row r="7" spans="1:7" x14ac:dyDescent="0.3">
      <c r="A7" s="96">
        <v>45078</v>
      </c>
      <c r="B7" s="76" t="s">
        <v>6</v>
      </c>
      <c r="C7" s="88">
        <v>192</v>
      </c>
      <c r="D7" s="88">
        <v>0</v>
      </c>
      <c r="E7" s="88">
        <v>12</v>
      </c>
      <c r="F7" s="76"/>
      <c r="G7" s="177" t="str">
        <f t="shared" si="0"/>
        <v/>
      </c>
    </row>
    <row r="8" spans="1:7" x14ac:dyDescent="0.3">
      <c r="A8" s="96">
        <v>45078</v>
      </c>
      <c r="B8" s="76" t="s">
        <v>7</v>
      </c>
      <c r="C8" s="88">
        <v>41</v>
      </c>
      <c r="D8" s="88">
        <v>0</v>
      </c>
      <c r="E8" s="88"/>
      <c r="F8" s="76">
        <v>1</v>
      </c>
      <c r="G8" s="177" t="str">
        <f t="shared" si="0"/>
        <v>Cell Suppressed For Small Numbers</v>
      </c>
    </row>
    <row r="9" spans="1:7" x14ac:dyDescent="0.3">
      <c r="A9" s="96">
        <v>45078</v>
      </c>
      <c r="B9" s="76" t="s">
        <v>8</v>
      </c>
      <c r="C9" s="88">
        <v>26</v>
      </c>
      <c r="D9" s="88">
        <v>0</v>
      </c>
      <c r="E9" s="88">
        <v>0</v>
      </c>
      <c r="F9" s="76"/>
      <c r="G9" s="177" t="str">
        <f t="shared" si="0"/>
        <v/>
      </c>
    </row>
    <row r="10" spans="1:7" x14ac:dyDescent="0.3">
      <c r="A10" s="96">
        <v>45078</v>
      </c>
      <c r="B10" s="76" t="s">
        <v>9</v>
      </c>
      <c r="C10" s="88">
        <v>914</v>
      </c>
      <c r="D10" s="88">
        <v>0</v>
      </c>
      <c r="E10" s="88">
        <v>45</v>
      </c>
      <c r="F10" s="76"/>
      <c r="G10" s="177" t="str">
        <f t="shared" si="0"/>
        <v/>
      </c>
    </row>
    <row r="11" spans="1:7" x14ac:dyDescent="0.3">
      <c r="A11" s="96">
        <v>45078</v>
      </c>
      <c r="B11" s="76" t="s">
        <v>10</v>
      </c>
      <c r="C11" s="88">
        <v>33</v>
      </c>
      <c r="D11" s="88">
        <v>0</v>
      </c>
      <c r="E11" s="88"/>
      <c r="F11" s="76">
        <v>1</v>
      </c>
      <c r="G11" s="177" t="str">
        <f t="shared" si="0"/>
        <v>Cell Suppressed For Small Numbers</v>
      </c>
    </row>
    <row r="12" spans="1:7" x14ac:dyDescent="0.3">
      <c r="A12" s="96">
        <v>45078</v>
      </c>
      <c r="B12" s="76" t="s">
        <v>11</v>
      </c>
      <c r="C12" s="88">
        <v>142</v>
      </c>
      <c r="D12" s="88">
        <v>0</v>
      </c>
      <c r="E12" s="88"/>
      <c r="F12" s="76">
        <v>1</v>
      </c>
      <c r="G12" s="177" t="str">
        <f t="shared" si="0"/>
        <v>Cell Suppressed For Small Numbers</v>
      </c>
    </row>
    <row r="13" spans="1:7" x14ac:dyDescent="0.3">
      <c r="A13" s="96">
        <v>45078</v>
      </c>
      <c r="B13" s="76" t="s">
        <v>12</v>
      </c>
      <c r="C13" s="88">
        <v>361</v>
      </c>
      <c r="D13" s="88"/>
      <c r="E13" s="88">
        <v>202</v>
      </c>
      <c r="F13" s="76">
        <v>1</v>
      </c>
      <c r="G13" s="177" t="str">
        <f t="shared" si="0"/>
        <v>Cell Suppressed For Small Numbers</v>
      </c>
    </row>
    <row r="14" spans="1:7" x14ac:dyDescent="0.3">
      <c r="A14" s="96">
        <v>45078</v>
      </c>
      <c r="B14" s="76" t="s">
        <v>13</v>
      </c>
      <c r="C14" s="88">
        <v>47</v>
      </c>
      <c r="D14" s="88">
        <v>0</v>
      </c>
      <c r="E14" s="88">
        <v>7</v>
      </c>
      <c r="F14" s="76"/>
      <c r="G14" s="177" t="str">
        <f t="shared" si="0"/>
        <v/>
      </c>
    </row>
    <row r="15" spans="1:7" x14ac:dyDescent="0.3">
      <c r="A15" s="96">
        <v>45078</v>
      </c>
      <c r="B15" s="76" t="s">
        <v>14</v>
      </c>
      <c r="C15" s="88">
        <v>126</v>
      </c>
      <c r="D15" s="88">
        <v>0</v>
      </c>
      <c r="E15" s="88">
        <v>8</v>
      </c>
      <c r="F15" s="76"/>
      <c r="G15" s="177" t="str">
        <f t="shared" si="0"/>
        <v/>
      </c>
    </row>
    <row r="16" spans="1:7" x14ac:dyDescent="0.3">
      <c r="A16" s="96">
        <v>45078</v>
      </c>
      <c r="B16" s="76" t="s">
        <v>15</v>
      </c>
      <c r="C16" s="88">
        <v>205</v>
      </c>
      <c r="D16" s="88">
        <v>0</v>
      </c>
      <c r="E16" s="88">
        <v>21</v>
      </c>
      <c r="F16" s="76"/>
      <c r="G16" s="177" t="str">
        <f t="shared" si="0"/>
        <v/>
      </c>
    </row>
    <row r="17" spans="1:7" x14ac:dyDescent="0.3">
      <c r="A17" s="96">
        <v>45078</v>
      </c>
      <c r="B17" s="76" t="s">
        <v>16</v>
      </c>
      <c r="C17" s="88">
        <v>17</v>
      </c>
      <c r="D17" s="88">
        <v>0</v>
      </c>
      <c r="E17" s="88">
        <v>0</v>
      </c>
      <c r="F17" s="76"/>
      <c r="G17" s="177" t="str">
        <f t="shared" si="0"/>
        <v/>
      </c>
    </row>
    <row r="18" spans="1:7" x14ac:dyDescent="0.3">
      <c r="A18" s="96">
        <v>45078</v>
      </c>
      <c r="B18" s="76" t="s">
        <v>17</v>
      </c>
      <c r="C18" s="88">
        <v>756</v>
      </c>
      <c r="D18" s="88">
        <v>0</v>
      </c>
      <c r="E18" s="88">
        <v>85</v>
      </c>
      <c r="F18" s="76"/>
      <c r="G18" s="177" t="str">
        <f t="shared" si="0"/>
        <v/>
      </c>
    </row>
    <row r="19" spans="1:7" x14ac:dyDescent="0.3">
      <c r="A19" s="96">
        <v>45078</v>
      </c>
      <c r="B19" s="76" t="s">
        <v>18</v>
      </c>
      <c r="C19" s="88">
        <v>79</v>
      </c>
      <c r="D19" s="88">
        <v>0</v>
      </c>
      <c r="E19" s="88">
        <v>10</v>
      </c>
      <c r="F19" s="76"/>
      <c r="G19" s="177" t="str">
        <f t="shared" si="0"/>
        <v/>
      </c>
    </row>
    <row r="20" spans="1:7" x14ac:dyDescent="0.3">
      <c r="A20" s="96">
        <v>45078</v>
      </c>
      <c r="B20" s="76" t="s">
        <v>19</v>
      </c>
      <c r="C20" s="88">
        <v>96</v>
      </c>
      <c r="D20" s="88">
        <v>0</v>
      </c>
      <c r="E20" s="88"/>
      <c r="F20" s="76">
        <v>1</v>
      </c>
      <c r="G20" s="177" t="str">
        <f t="shared" si="0"/>
        <v>Cell Suppressed For Small Numbers</v>
      </c>
    </row>
    <row r="21" spans="1:7" x14ac:dyDescent="0.3">
      <c r="A21" s="96">
        <v>45078</v>
      </c>
      <c r="B21" s="76" t="s">
        <v>20</v>
      </c>
      <c r="C21" s="88">
        <v>40</v>
      </c>
      <c r="D21" s="88">
        <v>0</v>
      </c>
      <c r="E21" s="88"/>
      <c r="F21" s="76">
        <v>1</v>
      </c>
      <c r="G21" s="177" t="str">
        <f t="shared" si="0"/>
        <v>Cell Suppressed For Small Numbers</v>
      </c>
    </row>
    <row r="22" spans="1:7" x14ac:dyDescent="0.3">
      <c r="A22" s="96">
        <v>45078</v>
      </c>
      <c r="B22" s="76" t="s">
        <v>21</v>
      </c>
      <c r="C22" s="88">
        <v>10948</v>
      </c>
      <c r="D22" s="88">
        <v>0</v>
      </c>
      <c r="E22" s="88">
        <v>1174</v>
      </c>
      <c r="F22" s="76"/>
      <c r="G22" s="177" t="str">
        <f t="shared" si="0"/>
        <v/>
      </c>
    </row>
    <row r="23" spans="1:7" x14ac:dyDescent="0.3">
      <c r="A23" s="96">
        <v>45078</v>
      </c>
      <c r="B23" s="76" t="s">
        <v>22</v>
      </c>
      <c r="C23" s="88">
        <v>98</v>
      </c>
      <c r="D23" s="88">
        <v>0</v>
      </c>
      <c r="E23" s="88">
        <v>11</v>
      </c>
      <c r="F23" s="76"/>
      <c r="G23" s="177" t="str">
        <f t="shared" si="0"/>
        <v/>
      </c>
    </row>
    <row r="24" spans="1:7" x14ac:dyDescent="0.3">
      <c r="A24" s="96">
        <v>45078</v>
      </c>
      <c r="B24" s="76" t="s">
        <v>23</v>
      </c>
      <c r="C24" s="88">
        <v>129</v>
      </c>
      <c r="D24" s="88">
        <v>0</v>
      </c>
      <c r="E24" s="88">
        <v>10</v>
      </c>
      <c r="F24" s="76"/>
      <c r="G24" s="177" t="str">
        <f t="shared" si="0"/>
        <v/>
      </c>
    </row>
    <row r="25" spans="1:7" x14ac:dyDescent="0.3">
      <c r="A25" s="96">
        <v>45078</v>
      </c>
      <c r="B25" s="76" t="s">
        <v>24</v>
      </c>
      <c r="C25" s="88">
        <v>13</v>
      </c>
      <c r="D25" s="88">
        <v>0</v>
      </c>
      <c r="E25" s="88"/>
      <c r="F25" s="76">
        <v>1</v>
      </c>
      <c r="G25" s="177" t="str">
        <f t="shared" si="0"/>
        <v>Cell Suppressed For Small Numbers</v>
      </c>
    </row>
    <row r="26" spans="1:7" x14ac:dyDescent="0.3">
      <c r="A26" s="96">
        <v>45078</v>
      </c>
      <c r="B26" s="76" t="s">
        <v>25</v>
      </c>
      <c r="C26" s="88">
        <v>111</v>
      </c>
      <c r="D26" s="88">
        <v>0</v>
      </c>
      <c r="E26" s="88"/>
      <c r="F26" s="76">
        <v>1</v>
      </c>
      <c r="G26" s="177" t="str">
        <f t="shared" si="0"/>
        <v>Cell Suppressed For Small Numbers</v>
      </c>
    </row>
    <row r="27" spans="1:7" x14ac:dyDescent="0.3">
      <c r="A27" s="96">
        <v>45078</v>
      </c>
      <c r="B27" s="76" t="s">
        <v>26</v>
      </c>
      <c r="C27" s="88">
        <v>206</v>
      </c>
      <c r="D27" s="88">
        <v>0</v>
      </c>
      <c r="E27" s="88">
        <v>32</v>
      </c>
      <c r="F27" s="76"/>
      <c r="G27" s="177" t="str">
        <f t="shared" si="0"/>
        <v/>
      </c>
    </row>
    <row r="28" spans="1:7" x14ac:dyDescent="0.3">
      <c r="A28" s="96">
        <v>45078</v>
      </c>
      <c r="B28" s="76" t="s">
        <v>27</v>
      </c>
      <c r="C28" s="88"/>
      <c r="D28" s="88">
        <v>0</v>
      </c>
      <c r="E28" s="88">
        <v>6</v>
      </c>
      <c r="F28" s="76">
        <v>1</v>
      </c>
      <c r="G28" s="177" t="str">
        <f t="shared" si="0"/>
        <v>Cell Suppressed For Small Numbers</v>
      </c>
    </row>
    <row r="29" spans="1:7" x14ac:dyDescent="0.3">
      <c r="A29" s="96">
        <v>45078</v>
      </c>
      <c r="B29" s="76" t="s">
        <v>28</v>
      </c>
      <c r="C29" s="88">
        <v>8</v>
      </c>
      <c r="D29" s="88">
        <v>0</v>
      </c>
      <c r="E29" s="88"/>
      <c r="F29" s="76">
        <v>1</v>
      </c>
      <c r="G29" s="177" t="str">
        <f t="shared" si="0"/>
        <v>Cell Suppressed For Small Numbers</v>
      </c>
    </row>
    <row r="30" spans="1:7" x14ac:dyDescent="0.3">
      <c r="A30" s="96">
        <v>45078</v>
      </c>
      <c r="B30" s="76" t="s">
        <v>29</v>
      </c>
      <c r="C30" s="88">
        <v>436</v>
      </c>
      <c r="D30" s="88">
        <v>0</v>
      </c>
      <c r="E30" s="88">
        <v>38</v>
      </c>
      <c r="F30" s="76"/>
      <c r="G30" s="177" t="str">
        <f t="shared" si="0"/>
        <v/>
      </c>
    </row>
    <row r="31" spans="1:7" x14ac:dyDescent="0.3">
      <c r="A31" s="96">
        <v>45078</v>
      </c>
      <c r="B31" s="76" t="s">
        <v>30</v>
      </c>
      <c r="C31" s="88">
        <v>91</v>
      </c>
      <c r="D31" s="88">
        <v>0</v>
      </c>
      <c r="E31" s="88">
        <v>15</v>
      </c>
      <c r="F31" s="76"/>
      <c r="G31" s="177" t="str">
        <f t="shared" si="0"/>
        <v/>
      </c>
    </row>
    <row r="32" spans="1:7" x14ac:dyDescent="0.3">
      <c r="A32" s="96">
        <v>45078</v>
      </c>
      <c r="B32" s="76" t="s">
        <v>31</v>
      </c>
      <c r="C32" s="88">
        <v>58</v>
      </c>
      <c r="D32" s="88">
        <v>0</v>
      </c>
      <c r="E32" s="88">
        <v>5</v>
      </c>
      <c r="F32" s="76"/>
      <c r="G32" s="177" t="str">
        <f t="shared" si="0"/>
        <v/>
      </c>
    </row>
    <row r="33" spans="1:7" x14ac:dyDescent="0.3">
      <c r="A33" s="96">
        <v>45078</v>
      </c>
      <c r="B33" s="76" t="s">
        <v>32</v>
      </c>
      <c r="C33" s="88">
        <v>2416</v>
      </c>
      <c r="D33" s="88">
        <v>0</v>
      </c>
      <c r="E33" s="88">
        <v>94</v>
      </c>
      <c r="F33" s="76"/>
      <c r="G33" s="177" t="str">
        <f t="shared" si="0"/>
        <v/>
      </c>
    </row>
    <row r="34" spans="1:7" x14ac:dyDescent="0.3">
      <c r="A34" s="96">
        <v>45078</v>
      </c>
      <c r="B34" s="76" t="s">
        <v>33</v>
      </c>
      <c r="C34" s="88">
        <v>229</v>
      </c>
      <c r="D34" s="88">
        <v>0</v>
      </c>
      <c r="E34" s="88">
        <v>14</v>
      </c>
      <c r="F34" s="76"/>
      <c r="G34" s="177" t="str">
        <f t="shared" si="0"/>
        <v/>
      </c>
    </row>
    <row r="35" spans="1:7" x14ac:dyDescent="0.3">
      <c r="A35" s="96">
        <v>45078</v>
      </c>
      <c r="B35" s="76" t="s">
        <v>34</v>
      </c>
      <c r="C35" s="88">
        <v>21</v>
      </c>
      <c r="D35" s="88">
        <v>0</v>
      </c>
      <c r="E35" s="88"/>
      <c r="F35" s="76">
        <v>1</v>
      </c>
      <c r="G35" s="177" t="str">
        <f t="shared" si="0"/>
        <v>Cell Suppressed For Small Numbers</v>
      </c>
    </row>
    <row r="36" spans="1:7" x14ac:dyDescent="0.3">
      <c r="A36" s="96">
        <v>45078</v>
      </c>
      <c r="B36" s="76" t="s">
        <v>35</v>
      </c>
      <c r="C36" s="88">
        <v>2173</v>
      </c>
      <c r="D36" s="88">
        <v>0</v>
      </c>
      <c r="E36" s="88">
        <v>194</v>
      </c>
      <c r="F36" s="76"/>
      <c r="G36" s="177" t="str">
        <f t="shared" si="0"/>
        <v/>
      </c>
    </row>
    <row r="37" spans="1:7" x14ac:dyDescent="0.3">
      <c r="A37" s="96">
        <v>45078</v>
      </c>
      <c r="B37" s="76" t="s">
        <v>36</v>
      </c>
      <c r="C37" s="88">
        <v>840</v>
      </c>
      <c r="D37" s="88"/>
      <c r="E37" s="88">
        <v>119</v>
      </c>
      <c r="F37" s="76">
        <v>1</v>
      </c>
      <c r="G37" s="177" t="str">
        <f t="shared" si="0"/>
        <v>Cell Suppressed For Small Numbers</v>
      </c>
    </row>
    <row r="38" spans="1:7" x14ac:dyDescent="0.3">
      <c r="A38" s="96">
        <v>45078</v>
      </c>
      <c r="B38" s="76" t="s">
        <v>37</v>
      </c>
      <c r="C38" s="88">
        <v>34</v>
      </c>
      <c r="D38" s="88">
        <v>0</v>
      </c>
      <c r="E38" s="88"/>
      <c r="F38" s="76">
        <v>1</v>
      </c>
      <c r="G38" s="177" t="str">
        <f t="shared" si="0"/>
        <v>Cell Suppressed For Small Numbers</v>
      </c>
    </row>
    <row r="39" spans="1:7" x14ac:dyDescent="0.3">
      <c r="A39" s="96">
        <v>45078</v>
      </c>
      <c r="B39" s="76" t="s">
        <v>38</v>
      </c>
      <c r="C39" s="88">
        <v>2124</v>
      </c>
      <c r="D39" s="88">
        <v>0</v>
      </c>
      <c r="E39" s="88">
        <v>213</v>
      </c>
      <c r="F39" s="76"/>
      <c r="G39" s="177" t="str">
        <f t="shared" si="0"/>
        <v/>
      </c>
    </row>
    <row r="40" spans="1:7" x14ac:dyDescent="0.3">
      <c r="A40" s="96">
        <v>45078</v>
      </c>
      <c r="B40" s="76" t="s">
        <v>39</v>
      </c>
      <c r="C40" s="88">
        <v>1696</v>
      </c>
      <c r="D40" s="88">
        <v>0</v>
      </c>
      <c r="E40" s="88">
        <v>212</v>
      </c>
      <c r="F40" s="76"/>
      <c r="G40" s="177" t="str">
        <f t="shared" si="0"/>
        <v/>
      </c>
    </row>
    <row r="41" spans="1:7" x14ac:dyDescent="0.3">
      <c r="A41" s="96">
        <v>45078</v>
      </c>
      <c r="B41" s="76" t="s">
        <v>40</v>
      </c>
      <c r="C41" s="88">
        <v>419</v>
      </c>
      <c r="D41" s="88"/>
      <c r="E41" s="88">
        <v>104</v>
      </c>
      <c r="F41" s="76">
        <v>1</v>
      </c>
      <c r="G41" s="177" t="str">
        <f t="shared" si="0"/>
        <v>Cell Suppressed For Small Numbers</v>
      </c>
    </row>
    <row r="42" spans="1:7" x14ac:dyDescent="0.3">
      <c r="A42" s="96">
        <v>45078</v>
      </c>
      <c r="B42" s="76" t="s">
        <v>41</v>
      </c>
      <c r="C42" s="88">
        <v>603</v>
      </c>
      <c r="D42" s="88">
        <v>0</v>
      </c>
      <c r="E42" s="88">
        <v>55</v>
      </c>
      <c r="F42" s="76"/>
      <c r="G42" s="177" t="str">
        <f t="shared" si="0"/>
        <v/>
      </c>
    </row>
    <row r="43" spans="1:7" x14ac:dyDescent="0.3">
      <c r="A43" s="96">
        <v>45078</v>
      </c>
      <c r="B43" s="76" t="s">
        <v>42</v>
      </c>
      <c r="C43" s="88">
        <v>77</v>
      </c>
      <c r="D43" s="88">
        <v>0</v>
      </c>
      <c r="E43" s="88">
        <v>24</v>
      </c>
      <c r="F43" s="76"/>
      <c r="G43" s="177" t="str">
        <f t="shared" si="0"/>
        <v/>
      </c>
    </row>
    <row r="44" spans="1:7" x14ac:dyDescent="0.3">
      <c r="A44" s="96">
        <v>45078</v>
      </c>
      <c r="B44" s="76" t="s">
        <v>43</v>
      </c>
      <c r="C44" s="88">
        <v>295</v>
      </c>
      <c r="D44" s="88">
        <v>0</v>
      </c>
      <c r="E44" s="88">
        <v>57</v>
      </c>
      <c r="F44" s="76"/>
      <c r="G44" s="177" t="str">
        <f t="shared" si="0"/>
        <v/>
      </c>
    </row>
    <row r="45" spans="1:7" x14ac:dyDescent="0.3">
      <c r="A45" s="96">
        <v>45078</v>
      </c>
      <c r="B45" s="76" t="s">
        <v>44</v>
      </c>
      <c r="C45" s="88">
        <v>316</v>
      </c>
      <c r="D45" s="88">
        <v>0</v>
      </c>
      <c r="E45" s="88">
        <v>9</v>
      </c>
      <c r="F45" s="76"/>
      <c r="G45" s="177" t="str">
        <f t="shared" si="0"/>
        <v/>
      </c>
    </row>
    <row r="46" spans="1:7" x14ac:dyDescent="0.3">
      <c r="A46" s="96">
        <v>45078</v>
      </c>
      <c r="B46" s="76" t="s">
        <v>45</v>
      </c>
      <c r="C46" s="88">
        <v>1447</v>
      </c>
      <c r="D46" s="88">
        <v>0</v>
      </c>
      <c r="E46" s="88">
        <v>78</v>
      </c>
      <c r="F46" s="76"/>
      <c r="G46" s="177" t="str">
        <f t="shared" si="0"/>
        <v/>
      </c>
    </row>
    <row r="47" spans="1:7" x14ac:dyDescent="0.3">
      <c r="A47" s="96">
        <v>45078</v>
      </c>
      <c r="B47" s="76" t="s">
        <v>46</v>
      </c>
      <c r="C47" s="88">
        <v>110</v>
      </c>
      <c r="D47" s="88">
        <v>0</v>
      </c>
      <c r="E47" s="88">
        <v>14</v>
      </c>
      <c r="F47" s="76"/>
      <c r="G47" s="177" t="str">
        <f t="shared" si="0"/>
        <v/>
      </c>
    </row>
    <row r="48" spans="1:7" x14ac:dyDescent="0.3">
      <c r="A48" s="96">
        <v>45078</v>
      </c>
      <c r="B48" s="76" t="s">
        <v>47</v>
      </c>
      <c r="C48" s="88">
        <v>268</v>
      </c>
      <c r="D48" s="88">
        <v>0</v>
      </c>
      <c r="E48" s="88">
        <v>20</v>
      </c>
      <c r="F48" s="76"/>
      <c r="G48" s="177" t="str">
        <f t="shared" si="0"/>
        <v/>
      </c>
    </row>
    <row r="49" spans="1:7" x14ac:dyDescent="0.3">
      <c r="A49" s="96">
        <v>45078</v>
      </c>
      <c r="B49" s="76" t="s">
        <v>48</v>
      </c>
      <c r="C49" s="88"/>
      <c r="D49" s="88">
        <v>0</v>
      </c>
      <c r="E49" s="88"/>
      <c r="F49" s="76">
        <v>1</v>
      </c>
      <c r="G49" s="177" t="str">
        <f t="shared" si="0"/>
        <v>Cell Suppressed For Small Numbers</v>
      </c>
    </row>
    <row r="50" spans="1:7" x14ac:dyDescent="0.3">
      <c r="A50" s="96">
        <v>45078</v>
      </c>
      <c r="B50" s="76" t="s">
        <v>49</v>
      </c>
      <c r="C50" s="88">
        <v>40</v>
      </c>
      <c r="D50" s="88">
        <v>0</v>
      </c>
      <c r="E50" s="88"/>
      <c r="F50" s="76">
        <v>1</v>
      </c>
      <c r="G50" s="177" t="str">
        <f t="shared" si="0"/>
        <v>Cell Suppressed For Small Numbers</v>
      </c>
    </row>
    <row r="51" spans="1:7" x14ac:dyDescent="0.3">
      <c r="A51" s="96">
        <v>45078</v>
      </c>
      <c r="B51" s="76" t="s">
        <v>50</v>
      </c>
      <c r="C51" s="88">
        <v>219</v>
      </c>
      <c r="D51" s="88">
        <v>0</v>
      </c>
      <c r="E51" s="88">
        <v>51</v>
      </c>
      <c r="F51" s="76"/>
      <c r="G51" s="177" t="str">
        <f t="shared" si="0"/>
        <v/>
      </c>
    </row>
    <row r="52" spans="1:7" x14ac:dyDescent="0.3">
      <c r="A52" s="96">
        <v>45078</v>
      </c>
      <c r="B52" s="76" t="s">
        <v>51</v>
      </c>
      <c r="C52" s="88">
        <v>132</v>
      </c>
      <c r="D52" s="88">
        <v>0</v>
      </c>
      <c r="E52" s="88">
        <v>24</v>
      </c>
      <c r="F52" s="76"/>
      <c r="G52" s="177" t="str">
        <f t="shared" si="0"/>
        <v/>
      </c>
    </row>
    <row r="53" spans="1:7" x14ac:dyDescent="0.3">
      <c r="A53" s="96">
        <v>45078</v>
      </c>
      <c r="B53" s="76" t="s">
        <v>52</v>
      </c>
      <c r="C53" s="88">
        <v>429</v>
      </c>
      <c r="D53" s="88">
        <v>0</v>
      </c>
      <c r="E53" s="88">
        <v>45</v>
      </c>
      <c r="F53" s="76"/>
      <c r="G53" s="177" t="str">
        <f t="shared" si="0"/>
        <v/>
      </c>
    </row>
    <row r="54" spans="1:7" x14ac:dyDescent="0.3">
      <c r="A54" s="96">
        <v>45078</v>
      </c>
      <c r="B54" s="76" t="s">
        <v>53</v>
      </c>
      <c r="C54" s="88">
        <v>108</v>
      </c>
      <c r="D54" s="88">
        <v>0</v>
      </c>
      <c r="E54" s="88">
        <v>8</v>
      </c>
      <c r="F54" s="76"/>
      <c r="G54" s="177" t="str">
        <f t="shared" si="0"/>
        <v/>
      </c>
    </row>
    <row r="55" spans="1:7" x14ac:dyDescent="0.3">
      <c r="A55" s="96">
        <v>45078</v>
      </c>
      <c r="B55" s="76" t="s">
        <v>54</v>
      </c>
      <c r="C55" s="88">
        <v>94</v>
      </c>
      <c r="D55" s="88">
        <v>0</v>
      </c>
      <c r="E55" s="88">
        <v>7</v>
      </c>
      <c r="F55" s="76"/>
      <c r="G55" s="177" t="str">
        <f t="shared" si="0"/>
        <v/>
      </c>
    </row>
    <row r="56" spans="1:7" x14ac:dyDescent="0.3">
      <c r="A56" s="96">
        <v>45078</v>
      </c>
      <c r="B56" s="76" t="s">
        <v>55</v>
      </c>
      <c r="C56" s="88">
        <v>10</v>
      </c>
      <c r="D56" s="88">
        <v>0</v>
      </c>
      <c r="E56" s="88">
        <v>0</v>
      </c>
      <c r="F56" s="76"/>
      <c r="G56" s="177" t="str">
        <f t="shared" si="0"/>
        <v/>
      </c>
    </row>
    <row r="57" spans="1:7" x14ac:dyDescent="0.3">
      <c r="A57" s="96">
        <v>45078</v>
      </c>
      <c r="B57" s="76" t="s">
        <v>56</v>
      </c>
      <c r="C57" s="88">
        <v>412</v>
      </c>
      <c r="D57" s="88">
        <v>0</v>
      </c>
      <c r="E57" s="88">
        <v>46</v>
      </c>
      <c r="F57" s="76"/>
      <c r="G57" s="177" t="str">
        <f t="shared" si="0"/>
        <v/>
      </c>
    </row>
    <row r="58" spans="1:7" x14ac:dyDescent="0.3">
      <c r="A58" s="96">
        <v>45078</v>
      </c>
      <c r="B58" s="76" t="s">
        <v>57</v>
      </c>
      <c r="C58" s="88">
        <v>49</v>
      </c>
      <c r="D58" s="88">
        <v>0</v>
      </c>
      <c r="E58" s="88">
        <v>5</v>
      </c>
      <c r="F58" s="76"/>
      <c r="G58" s="177" t="str">
        <f t="shared" si="0"/>
        <v/>
      </c>
    </row>
    <row r="59" spans="1:7" x14ac:dyDescent="0.3">
      <c r="A59" s="96">
        <v>45078</v>
      </c>
      <c r="B59" s="76" t="s">
        <v>58</v>
      </c>
      <c r="C59" s="88">
        <v>526</v>
      </c>
      <c r="D59" s="88">
        <v>0</v>
      </c>
      <c r="E59" s="88">
        <v>27</v>
      </c>
      <c r="F59" s="76"/>
      <c r="G59" s="177" t="str">
        <f t="shared" si="0"/>
        <v/>
      </c>
    </row>
    <row r="60" spans="1:7" x14ac:dyDescent="0.3">
      <c r="A60" s="96">
        <v>45078</v>
      </c>
      <c r="B60" s="76" t="s">
        <v>59</v>
      </c>
      <c r="C60" s="88">
        <v>145</v>
      </c>
      <c r="D60" s="88">
        <v>0</v>
      </c>
      <c r="E60" s="88">
        <v>9</v>
      </c>
      <c r="F60" s="76"/>
      <c r="G60" s="177" t="str">
        <f t="shared" si="0"/>
        <v/>
      </c>
    </row>
    <row r="61" spans="1:7" x14ac:dyDescent="0.3">
      <c r="A61" s="96">
        <v>45078</v>
      </c>
      <c r="B61" s="76" t="s">
        <v>60</v>
      </c>
      <c r="C61" s="88">
        <v>66</v>
      </c>
      <c r="D61" s="88">
        <v>0</v>
      </c>
      <c r="E61" s="88">
        <v>7</v>
      </c>
      <c r="F61" s="76"/>
      <c r="G61" s="177" t="str">
        <f t="shared" si="0"/>
        <v/>
      </c>
    </row>
    <row r="62" spans="1:7" s="11" customFormat="1" x14ac:dyDescent="0.3">
      <c r="A62" s="97">
        <f>A61</f>
        <v>45078</v>
      </c>
      <c r="B62" s="80" t="s">
        <v>61</v>
      </c>
      <c r="C62" s="81">
        <v>31798</v>
      </c>
      <c r="D62" s="81">
        <v>5</v>
      </c>
      <c r="E62" s="81">
        <v>3267</v>
      </c>
      <c r="F62" s="80"/>
      <c r="G62" s="121"/>
    </row>
    <row r="63" spans="1:7" s="35" customFormat="1" x14ac:dyDescent="0.3">
      <c r="A63" s="98"/>
      <c r="C63" s="36"/>
      <c r="G63" s="122"/>
    </row>
    <row r="64" spans="1:7" s="35" customFormat="1" x14ac:dyDescent="0.3">
      <c r="A64" s="82" t="s">
        <v>203</v>
      </c>
      <c r="C64" s="36"/>
      <c r="G64" s="122"/>
    </row>
    <row r="65" spans="1:7" s="35" customFormat="1" hidden="1" x14ac:dyDescent="0.3">
      <c r="A65" s="65"/>
      <c r="C65" s="36"/>
      <c r="G65" s="122"/>
    </row>
    <row r="66" spans="1:7" s="35" customFormat="1" hidden="1" x14ac:dyDescent="0.3">
      <c r="A66" s="64"/>
      <c r="C66" s="37"/>
      <c r="G66" s="122"/>
    </row>
  </sheetData>
  <conditionalFormatting sqref="A4:G62">
    <cfRule type="expression" dxfId="2" priority="2">
      <formula>MOD(ROW(),2)=0</formula>
    </cfRule>
  </conditionalFormatting>
  <conditionalFormatting sqref="C4:E61">
    <cfRule type="cellIs" dxfId="3" priority="1" operator="between">
      <formula>1</formula>
      <formula>4</formula>
    </cfRule>
  </conditionalFormatting>
  <printOptions horizontalCentered="1"/>
  <pageMargins left="0.25" right="0.25" top="0.75" bottom="0.75" header="0.3" footer="0.3"/>
  <pageSetup paperSize="5" fitToHeight="0" orientation="landscape" r:id="rId1"/>
  <headerFooter>
    <oddHeader>&amp;L&amp;"Arial,Bold"Individual Level Data&amp;C&amp;"Arial,Bold"Renewals: September 2018
MAGI and Non-MAGI
(09/01/2018 - 09/30/2018)&amp;R&amp;"Arial,Bold"(CALWIN, C-IV, LRS)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4:C19"/>
  <sheetViews>
    <sheetView workbookViewId="0"/>
  </sheetViews>
  <sheetFormatPr defaultRowHeight="15" x14ac:dyDescent="0.25"/>
  <cols>
    <col min="3" max="3" width="14.85546875" bestFit="1" customWidth="1"/>
  </cols>
  <sheetData>
    <row r="4" spans="2:3" x14ac:dyDescent="0.25">
      <c r="B4" t="s">
        <v>169</v>
      </c>
      <c r="C4" t="s">
        <v>3</v>
      </c>
    </row>
    <row r="5" spans="2:3" x14ac:dyDescent="0.25">
      <c r="B5" t="s">
        <v>170</v>
      </c>
      <c r="C5" t="s">
        <v>9</v>
      </c>
    </row>
    <row r="6" spans="2:3" x14ac:dyDescent="0.25">
      <c r="B6" t="s">
        <v>171</v>
      </c>
      <c r="C6" t="s">
        <v>12</v>
      </c>
    </row>
    <row r="7" spans="2:3" x14ac:dyDescent="0.25">
      <c r="B7" t="s">
        <v>172</v>
      </c>
      <c r="C7" t="s">
        <v>32</v>
      </c>
    </row>
    <row r="8" spans="2:3" x14ac:dyDescent="0.25">
      <c r="B8" t="s">
        <v>173</v>
      </c>
      <c r="C8" t="s">
        <v>36</v>
      </c>
    </row>
    <row r="9" spans="2:3" x14ac:dyDescent="0.25">
      <c r="B9" t="s">
        <v>174</v>
      </c>
      <c r="C9" t="s">
        <v>44</v>
      </c>
    </row>
    <row r="10" spans="2:3" x14ac:dyDescent="0.25">
      <c r="B10" t="s">
        <v>175</v>
      </c>
      <c r="C10" t="s">
        <v>45</v>
      </c>
    </row>
    <row r="11" spans="2:3" x14ac:dyDescent="0.25">
      <c r="B11" t="s">
        <v>176</v>
      </c>
      <c r="C11" t="s">
        <v>46</v>
      </c>
    </row>
    <row r="12" spans="2:3" x14ac:dyDescent="0.25">
      <c r="B12" t="s">
        <v>177</v>
      </c>
      <c r="C12" t="s">
        <v>39</v>
      </c>
    </row>
    <row r="13" spans="2:3" x14ac:dyDescent="0.25">
      <c r="B13" t="s">
        <v>178</v>
      </c>
      <c r="C13" t="s">
        <v>40</v>
      </c>
    </row>
    <row r="14" spans="2:3" x14ac:dyDescent="0.25">
      <c r="B14" t="s">
        <v>179</v>
      </c>
      <c r="C14" t="s">
        <v>42</v>
      </c>
    </row>
    <row r="15" spans="2:3" x14ac:dyDescent="0.25">
      <c r="B15" t="s">
        <v>180</v>
      </c>
      <c r="C15" t="s">
        <v>43</v>
      </c>
    </row>
    <row r="16" spans="2:3" x14ac:dyDescent="0.25">
      <c r="B16" t="s">
        <v>181</v>
      </c>
      <c r="C16" t="s">
        <v>50</v>
      </c>
    </row>
    <row r="17" spans="2:3" x14ac:dyDescent="0.25">
      <c r="B17" t="s">
        <v>182</v>
      </c>
      <c r="C17" t="s">
        <v>51</v>
      </c>
    </row>
    <row r="18" spans="2:3" x14ac:dyDescent="0.25">
      <c r="B18" t="s">
        <v>183</v>
      </c>
      <c r="C18" t="s">
        <v>56</v>
      </c>
    </row>
    <row r="19" spans="2:3" x14ac:dyDescent="0.25">
      <c r="B19" t="s">
        <v>184</v>
      </c>
      <c r="C19" t="s">
        <v>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144246B16E842AA3BCDAB60F68315" ma:contentTypeVersion="14" ma:contentTypeDescription="Create a new document." ma:contentTypeScope="" ma:versionID="cad08146d6a1488f5e5000ff20249eef">
  <xsd:schema xmlns:xsd="http://www.w3.org/2001/XMLSchema" xmlns:xs="http://www.w3.org/2001/XMLSchema" xmlns:p="http://schemas.microsoft.com/office/2006/metadata/properties" xmlns:ns2="d7cb951b-d72d-4b75-9d22-d26a0f9661db" xmlns:ns3="e5a0f388-d936-4744-b68c-e1092b068a3a" targetNamespace="http://schemas.microsoft.com/office/2006/metadata/properties" ma:root="true" ma:fieldsID="891d241387730ad6d2babbcb1d462508" ns2:_="" ns3:_="">
    <xsd:import namespace="d7cb951b-d72d-4b75-9d22-d26a0f9661db"/>
    <xsd:import namespace="e5a0f388-d936-4744-b68c-e1092b068a3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BADGING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cb951b-d72d-4b75-9d22-d26a0f9661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802ba0d-155b-4f3f-835c-29bc0d0e7229}" ma:internalName="TaxCatchAll" ma:showField="CatchAllData" ma:web="d7cb951b-d72d-4b75-9d22-d26a0f9661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0f388-d936-4744-b68c-e1092b068a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BADGING" ma:index="12" nillable="true" ma:displayName="BADGING" ma:format="Hyperlink" ma:internalName="BADGING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8f3cf5a-d37e-4cd5-8b80-693f0056fe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DGING xmlns="e5a0f388-d936-4744-b68c-e1092b068a3a">
      <Url xsi:nil="true"/>
      <Description xsi:nil="true"/>
    </BADGING>
    <lcf76f155ced4ddcb4097134ff3c332f xmlns="e5a0f388-d936-4744-b68c-e1092b068a3a">
      <Terms xmlns="http://schemas.microsoft.com/office/infopath/2007/PartnerControls"/>
    </lcf76f155ced4ddcb4097134ff3c332f>
    <TaxCatchAll xmlns="d7cb951b-d72d-4b75-9d22-d26a0f9661db" xsi:nil="true"/>
  </documentManagement>
</p:properties>
</file>

<file path=customXml/itemProps1.xml><?xml version="1.0" encoding="utf-8"?>
<ds:datastoreItem xmlns:ds="http://schemas.openxmlformats.org/officeDocument/2006/customXml" ds:itemID="{37667708-5E4E-4CF6-8682-3519628546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275B1C-FC8E-47FC-A820-89B115153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cb951b-d72d-4b75-9d22-d26a0f9661db"/>
    <ds:schemaRef ds:uri="e5a0f388-d936-4744-b68c-e1092b068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CA05DB-0077-43EA-ACC5-F2D9024E6846}">
  <ds:schemaRefs>
    <ds:schemaRef ds:uri="http://schemas.microsoft.com/office/2006/metadata/properties"/>
    <ds:schemaRef ds:uri="http://schemas.microsoft.com/office/infopath/2007/PartnerControls"/>
    <ds:schemaRef ds:uri="e5a0f388-d936-4744-b68c-e1092b068a3a"/>
    <ds:schemaRef ds:uri="d7cb951b-d72d-4b75-9d22-d26a0f9661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5. Newly Enrolled</vt:lpstr>
      <vt:lpstr>New Application Processing</vt:lpstr>
      <vt:lpstr>Redeterminations Total</vt:lpstr>
      <vt:lpstr>MAGI Redeterminations</vt:lpstr>
      <vt:lpstr>Non-MAGI Redeterminations</vt:lpstr>
      <vt:lpstr>MAGI Discontinuances</vt:lpstr>
      <vt:lpstr>Non-MAGI Discontinuances</vt:lpstr>
      <vt:lpstr>Sheet1</vt:lpstr>
    </vt:vector>
  </TitlesOfParts>
  <Manager/>
  <Company>DHCS &amp; CDPH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Reshmeet Kaur</dc:creator>
  <cp:keywords/>
  <dc:description/>
  <cp:lastModifiedBy>Switzer, Scot (HCP-MED)@DHCS</cp:lastModifiedBy>
  <cp:revision/>
  <dcterms:created xsi:type="dcterms:W3CDTF">2017-05-03T15:10:55Z</dcterms:created>
  <dcterms:modified xsi:type="dcterms:W3CDTF">2023-10-05T15:53:40Z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0x010100FF8144246B16E842AA3BCDAB60F68315</vt:lpwstr>
  </property>
  <property fmtid="{D5CDD505-2E9C-101B-9397-08002B2CF9AE}" pid="3" name="MediaServiceImageTags">
    <vt:lpwstr/>
  </property>
  <property fmtid="{D5CDD505-2E9C-101B-9397-08002B2CF9AE}" pid="4" name="ESRI_WORKBOOK_ID">
    <vt:lpwstr>e71a5cc54cff4e42a14a7940e367a9ba</vt:lpwstr>
  </property>
</Properties>
</file>